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15120" windowHeight="8010" firstSheet="3" activeTab="7"/>
  </bookViews>
  <sheets>
    <sheet name="пр.1" sheetId="10" state="hidden" r:id="rId1"/>
    <sheet name="пр.2" sheetId="1" state="hidden" r:id="rId2"/>
    <sheet name="пр.3" sheetId="12" state="hidden" r:id="rId3"/>
    <sheet name="пр.4." sheetId="5" r:id="rId4"/>
    <sheet name="пр.5." sheetId="6" r:id="rId5"/>
    <sheet name="пр.6" sheetId="7" r:id="rId6"/>
    <sheet name="пр.Прогр" sheetId="8" r:id="rId7"/>
    <sheet name="пр. межб" sheetId="2" r:id="rId8"/>
    <sheet name="пр.9" sheetId="11" state="hidden" r:id="rId9"/>
    <sheet name="Лист1" sheetId="13" state="hidden" r:id="rId10"/>
    <sheet name="Лист2" sheetId="14" state="hidden" r:id="rId11"/>
  </sheets>
  <externalReferences>
    <externalReference r:id="rId12"/>
  </externalReferences>
  <definedNames>
    <definedName name="_xlnm.Print_Area" localSheetId="3">пр.4.!$A$1:$F$52</definedName>
    <definedName name="_xlnm.Print_Area" localSheetId="4">пр.5.!$A$1:$H$156</definedName>
    <definedName name="_xlnm.Print_Area" localSheetId="5">пр.6!$A$1:$M$166</definedName>
    <definedName name="_xlnm.Print_Area" localSheetId="6">пр.Прогр!$A$1:$H$81</definedName>
  </definedNames>
  <calcPr calcId="144525"/>
</workbook>
</file>

<file path=xl/calcChain.xml><?xml version="1.0" encoding="utf-8"?>
<calcChain xmlns="http://schemas.openxmlformats.org/spreadsheetml/2006/main">
  <c r="D23" i="5" l="1"/>
  <c r="F69" i="6"/>
  <c r="F68" i="6" s="1"/>
  <c r="F67" i="6" s="1"/>
  <c r="F29" i="5"/>
  <c r="E29" i="5"/>
  <c r="G67" i="6"/>
  <c r="H67" i="6"/>
  <c r="G68" i="6"/>
  <c r="H68" i="6"/>
  <c r="G109" i="7"/>
  <c r="G157" i="7"/>
  <c r="G152" i="7"/>
  <c r="G144" i="7"/>
  <c r="G136" i="7"/>
  <c r="G116" i="7"/>
  <c r="G102" i="7"/>
  <c r="G101" i="7"/>
  <c r="G82" i="7"/>
  <c r="H69" i="7"/>
  <c r="I69" i="7"/>
  <c r="I68" i="7" s="1"/>
  <c r="H68" i="7"/>
  <c r="G69" i="7"/>
  <c r="G68" i="7" s="1"/>
  <c r="G25" i="7" s="1"/>
  <c r="G74" i="7"/>
  <c r="G73" i="7" s="1"/>
  <c r="G72" i="7" s="1"/>
  <c r="H74" i="7"/>
  <c r="H73" i="7" s="1"/>
  <c r="H72" i="7" s="1"/>
  <c r="G75" i="7"/>
  <c r="H75" i="7"/>
  <c r="I75" i="7"/>
  <c r="I74" i="7" s="1"/>
  <c r="I73" i="7" s="1"/>
  <c r="I72" i="7" s="1"/>
  <c r="F24" i="6" l="1"/>
  <c r="D29" i="5"/>
  <c r="G38" i="7" l="1"/>
  <c r="G46" i="7" l="1"/>
  <c r="G39" i="7"/>
  <c r="G37" i="7"/>
  <c r="G30" i="7"/>
  <c r="G76" i="7" l="1"/>
  <c r="H56" i="1"/>
  <c r="H29" i="7" l="1"/>
  <c r="H28" i="7" s="1"/>
  <c r="I29" i="7"/>
  <c r="I28" i="7" s="1"/>
  <c r="G104" i="7" l="1"/>
  <c r="G29" i="7"/>
  <c r="G28" i="7" s="1"/>
  <c r="H34" i="1"/>
  <c r="G133" i="7" l="1"/>
  <c r="F68" i="8" l="1"/>
  <c r="F113" i="6"/>
  <c r="F55" i="8"/>
  <c r="G117" i="7"/>
  <c r="F69" i="8" l="1"/>
  <c r="F114" i="6"/>
  <c r="F112" i="6" s="1"/>
  <c r="H97" i="6"/>
  <c r="G97" i="6"/>
  <c r="F97" i="6"/>
  <c r="F54" i="8"/>
  <c r="F53" i="8" s="1"/>
  <c r="G100" i="7"/>
  <c r="H60" i="1"/>
  <c r="H59" i="1" s="1"/>
  <c r="H48" i="1"/>
  <c r="H104" i="7"/>
  <c r="I54" i="1"/>
  <c r="J54" i="1"/>
  <c r="I106" i="7"/>
  <c r="H101" i="6" s="1"/>
  <c r="H106" i="7"/>
  <c r="G101" i="6" s="1"/>
  <c r="G59" i="8" l="1"/>
  <c r="H59" i="8"/>
  <c r="H115" i="7"/>
  <c r="G65" i="8"/>
  <c r="H65" i="8"/>
  <c r="F65" i="8"/>
  <c r="G73" i="8" l="1"/>
  <c r="G72" i="8" s="1"/>
  <c r="H73" i="8"/>
  <c r="H72" i="8" s="1"/>
  <c r="F73" i="8"/>
  <c r="F72" i="8" s="1"/>
  <c r="G38" i="8"/>
  <c r="G37" i="8" s="1"/>
  <c r="H38" i="8"/>
  <c r="H37" i="8" s="1"/>
  <c r="F38" i="8"/>
  <c r="F37" i="8" s="1"/>
  <c r="F40" i="5"/>
  <c r="E40" i="5"/>
  <c r="D40" i="5"/>
  <c r="H157" i="6"/>
  <c r="F50" i="5" s="1"/>
  <c r="G157" i="6"/>
  <c r="E50" i="5" s="1"/>
  <c r="H105" i="6"/>
  <c r="G105" i="6"/>
  <c r="H155" i="6"/>
  <c r="H154" i="6" s="1"/>
  <c r="H153" i="6" s="1"/>
  <c r="H152" i="6" s="1"/>
  <c r="H151" i="6" s="1"/>
  <c r="G155" i="6"/>
  <c r="G154" i="6" s="1"/>
  <c r="G153" i="6" s="1"/>
  <c r="G152" i="6" s="1"/>
  <c r="G151" i="6" s="1"/>
  <c r="F155" i="6"/>
  <c r="F154" i="6" s="1"/>
  <c r="F153" i="6" s="1"/>
  <c r="F152" i="6" s="1"/>
  <c r="F151" i="6" s="1"/>
  <c r="H150" i="6"/>
  <c r="H149" i="6" s="1"/>
  <c r="H148" i="6" s="1"/>
  <c r="H147" i="6" s="1"/>
  <c r="H146" i="6" s="1"/>
  <c r="F46" i="5" s="1"/>
  <c r="G150" i="6"/>
  <c r="G149" i="6" s="1"/>
  <c r="G148" i="6" s="1"/>
  <c r="G147" i="6" s="1"/>
  <c r="G146" i="6" s="1"/>
  <c r="E46" i="5" s="1"/>
  <c r="F150" i="6"/>
  <c r="F149" i="6" s="1"/>
  <c r="F148" i="6" s="1"/>
  <c r="F147" i="6" s="1"/>
  <c r="F146" i="6" s="1"/>
  <c r="D46" i="5" s="1"/>
  <c r="F141" i="6"/>
  <c r="F140" i="6" s="1"/>
  <c r="H137" i="6"/>
  <c r="H136" i="6" s="1"/>
  <c r="H135" i="6" s="1"/>
  <c r="H134" i="6" s="1"/>
  <c r="H133" i="6" s="1"/>
  <c r="G137" i="6"/>
  <c r="G136" i="6" s="1"/>
  <c r="G135" i="6" s="1"/>
  <c r="G134" i="6" s="1"/>
  <c r="G133" i="6" s="1"/>
  <c r="F137" i="6"/>
  <c r="F136" i="6" s="1"/>
  <c r="F135" i="6" s="1"/>
  <c r="F134" i="6" s="1"/>
  <c r="F133" i="6" s="1"/>
  <c r="H126" i="6"/>
  <c r="H125" i="6" s="1"/>
  <c r="H124" i="6" s="1"/>
  <c r="G126" i="6"/>
  <c r="G125" i="6" s="1"/>
  <c r="H129" i="6"/>
  <c r="H128" i="6" s="1"/>
  <c r="H127" i="6" s="1"/>
  <c r="G129" i="6"/>
  <c r="G128" i="6" s="1"/>
  <c r="G127" i="6" s="1"/>
  <c r="F126" i="6"/>
  <c r="F125" i="6" s="1"/>
  <c r="H143" i="6"/>
  <c r="H142" i="6" s="1"/>
  <c r="H140" i="6"/>
  <c r="G140" i="6"/>
  <c r="H131" i="6"/>
  <c r="H130" i="6" s="1"/>
  <c r="G131" i="6"/>
  <c r="G130" i="6" s="1"/>
  <c r="F131" i="6"/>
  <c r="F130" i="6" s="1"/>
  <c r="F105" i="6"/>
  <c r="G115" i="7"/>
  <c r="I116" i="7"/>
  <c r="I115" i="7" s="1"/>
  <c r="H138" i="6" l="1"/>
  <c r="F45" i="5" s="1"/>
  <c r="H123" i="6"/>
  <c r="G124" i="6"/>
  <c r="G123" i="6" s="1"/>
  <c r="E42" i="5" s="1"/>
  <c r="E41" i="5" s="1"/>
  <c r="E44" i="5"/>
  <c r="F48" i="5"/>
  <c r="F42" i="5"/>
  <c r="F41" i="5" s="1"/>
  <c r="H122" i="6"/>
  <c r="D48" i="5"/>
  <c r="D44" i="5"/>
  <c r="E48" i="5"/>
  <c r="F44" i="5"/>
  <c r="H132" i="6"/>
  <c r="H139" i="6"/>
  <c r="G122" i="6" l="1"/>
  <c r="I113" i="7"/>
  <c r="H113" i="7"/>
  <c r="G113" i="7"/>
  <c r="H63" i="1" l="1"/>
  <c r="J63" i="1"/>
  <c r="I63" i="1"/>
  <c r="H61" i="1"/>
  <c r="J61" i="1"/>
  <c r="I61" i="1"/>
  <c r="H54" i="1" l="1"/>
  <c r="G130" i="7" l="1"/>
  <c r="H130" i="7"/>
  <c r="I130" i="7"/>
  <c r="G132" i="7"/>
  <c r="F129" i="6" l="1"/>
  <c r="F128" i="6" s="1"/>
  <c r="F127" i="6" s="1"/>
  <c r="F124" i="6" s="1"/>
  <c r="F123" i="6" s="1"/>
  <c r="F122" i="6" l="1"/>
  <c r="D42" i="5"/>
  <c r="F37" i="6"/>
  <c r="H51" i="1" l="1"/>
  <c r="I76" i="7"/>
  <c r="H76" i="7"/>
  <c r="J56" i="1"/>
  <c r="I56" i="1"/>
  <c r="I38" i="7" l="1"/>
  <c r="I36" i="7" l="1"/>
  <c r="F27" i="2" l="1"/>
  <c r="I151" i="7"/>
  <c r="H145" i="6" s="1"/>
  <c r="I147" i="7"/>
  <c r="I132" i="7"/>
  <c r="I46" i="1"/>
  <c r="H70" i="8" l="1"/>
  <c r="G70" i="8"/>
  <c r="F71" i="8"/>
  <c r="F70" i="8" s="1"/>
  <c r="H58" i="8"/>
  <c r="G58" i="8"/>
  <c r="F58" i="8"/>
  <c r="H100" i="6" l="1"/>
  <c r="G100" i="6"/>
  <c r="F100" i="6"/>
  <c r="H85" i="6"/>
  <c r="H84" i="6" s="1"/>
  <c r="G85" i="6"/>
  <c r="G84" i="6" s="1"/>
  <c r="F85" i="6"/>
  <c r="F84" i="6" s="1"/>
  <c r="H38" i="7" l="1"/>
  <c r="I111" i="7"/>
  <c r="H111" i="7"/>
  <c r="H81" i="7"/>
  <c r="H85" i="7"/>
  <c r="G85" i="7"/>
  <c r="G106" i="7" l="1"/>
  <c r="G105" i="7" s="1"/>
  <c r="I105" i="7"/>
  <c r="H105" i="7"/>
  <c r="I33" i="1" l="1"/>
  <c r="J27" i="1"/>
  <c r="J26" i="1" s="1"/>
  <c r="I27" i="1"/>
  <c r="I26" i="1" s="1"/>
  <c r="H27" i="1"/>
  <c r="H26" i="1" s="1"/>
  <c r="G54" i="8"/>
  <c r="H54" i="8"/>
  <c r="B23" i="11"/>
  <c r="C24" i="2"/>
  <c r="D24" i="2"/>
  <c r="B24" i="2"/>
  <c r="E24" i="2" l="1"/>
  <c r="F24" i="2"/>
  <c r="J93" i="7" l="1"/>
  <c r="J88" i="7" s="1"/>
  <c r="H94" i="7"/>
  <c r="H93" i="7" s="1"/>
  <c r="I94" i="7"/>
  <c r="I93" i="7" s="1"/>
  <c r="G94" i="7"/>
  <c r="G93" i="7" s="1"/>
  <c r="H92" i="7"/>
  <c r="I92" i="7"/>
  <c r="G92" i="7"/>
  <c r="J82" i="7"/>
  <c r="G24" i="8" l="1"/>
  <c r="H24" i="8"/>
  <c r="F24" i="8"/>
  <c r="G25" i="8"/>
  <c r="H25" i="8"/>
  <c r="F25" i="8"/>
  <c r="G26" i="8"/>
  <c r="H26" i="8"/>
  <c r="F26" i="8"/>
  <c r="G27" i="8"/>
  <c r="H27" i="8"/>
  <c r="F27" i="8"/>
  <c r="G29" i="6"/>
  <c r="H29" i="6"/>
  <c r="F29" i="6"/>
  <c r="G36" i="6"/>
  <c r="H36" i="6"/>
  <c r="F36" i="6"/>
  <c r="G37" i="6"/>
  <c r="H37" i="6"/>
  <c r="G38" i="6"/>
  <c r="H38" i="6"/>
  <c r="F38" i="6"/>
  <c r="G40" i="6"/>
  <c r="H40" i="6"/>
  <c r="F40" i="6"/>
  <c r="G42" i="6"/>
  <c r="H42" i="6"/>
  <c r="F42" i="6"/>
  <c r="G45" i="6"/>
  <c r="H45" i="6"/>
  <c r="F45" i="6"/>
  <c r="G47" i="6"/>
  <c r="H47" i="6"/>
  <c r="F47" i="6"/>
  <c r="G49" i="6"/>
  <c r="H49" i="6"/>
  <c r="F49" i="6"/>
  <c r="G55" i="6"/>
  <c r="H55" i="6"/>
  <c r="F55" i="6"/>
  <c r="G57" i="6"/>
  <c r="H57" i="6"/>
  <c r="F57" i="6"/>
  <c r="G62" i="6"/>
  <c r="H62" i="6"/>
  <c r="F62" i="6"/>
  <c r="G66" i="6"/>
  <c r="H66" i="6"/>
  <c r="F66" i="6"/>
  <c r="G75" i="6"/>
  <c r="H75" i="6"/>
  <c r="F75" i="6"/>
  <c r="G81" i="6"/>
  <c r="H81" i="6"/>
  <c r="F81" i="6"/>
  <c r="G90" i="6"/>
  <c r="H90" i="6"/>
  <c r="F90" i="6"/>
  <c r="G96" i="6"/>
  <c r="H96" i="6"/>
  <c r="F96" i="6"/>
  <c r="F95" i="6" s="1"/>
  <c r="G99" i="6"/>
  <c r="H99" i="6"/>
  <c r="F99" i="6"/>
  <c r="G104" i="6"/>
  <c r="H104" i="6"/>
  <c r="F104" i="6"/>
  <c r="F74" i="6" l="1"/>
  <c r="F73" i="6"/>
  <c r="F72" i="6" s="1"/>
  <c r="F71" i="6" s="1"/>
  <c r="F70" i="6" s="1"/>
  <c r="H73" i="6"/>
  <c r="H72" i="6" s="1"/>
  <c r="H71" i="6" s="1"/>
  <c r="H70" i="6" s="1"/>
  <c r="H74" i="6"/>
  <c r="G73" i="6"/>
  <c r="G72" i="6" s="1"/>
  <c r="G71" i="6" s="1"/>
  <c r="G70" i="6" s="1"/>
  <c r="G74" i="6"/>
  <c r="G61" i="6"/>
  <c r="G60" i="6" s="1"/>
  <c r="G59" i="6" s="1"/>
  <c r="G58" i="6" s="1"/>
  <c r="E27" i="5" s="1"/>
  <c r="H61" i="6"/>
  <c r="H60" i="6" s="1"/>
  <c r="H59" i="6" s="1"/>
  <c r="H58" i="6" s="1"/>
  <c r="F27" i="5" s="1"/>
  <c r="F61" i="6"/>
  <c r="F60" i="6" s="1"/>
  <c r="F59" i="6" s="1"/>
  <c r="F58" i="6" s="1"/>
  <c r="D27" i="5" s="1"/>
  <c r="J59" i="7" l="1"/>
  <c r="J61" i="7"/>
  <c r="H62" i="7"/>
  <c r="H61" i="7" s="1"/>
  <c r="H60" i="7" s="1"/>
  <c r="H59" i="7" s="1"/>
  <c r="I62" i="7"/>
  <c r="I61" i="7" s="1"/>
  <c r="I60" i="7" s="1"/>
  <c r="I59" i="7" s="1"/>
  <c r="G62" i="7"/>
  <c r="G61" i="7" s="1"/>
  <c r="G60" i="7" s="1"/>
  <c r="G59" i="7" s="1"/>
  <c r="H137" i="7"/>
  <c r="I137" i="7"/>
  <c r="G137" i="7"/>
  <c r="I41" i="1"/>
  <c r="J41" i="1"/>
  <c r="H41" i="1"/>
  <c r="H31" i="1" l="1"/>
  <c r="I31" i="1"/>
  <c r="J31" i="1"/>
  <c r="G78" i="8"/>
  <c r="H78" i="8"/>
  <c r="F78" i="8"/>
  <c r="F39" i="6" l="1"/>
  <c r="G39" i="6"/>
  <c r="H39" i="6"/>
  <c r="G30" i="6"/>
  <c r="H30" i="6"/>
  <c r="F30" i="6"/>
  <c r="H31" i="7" l="1"/>
  <c r="H27" i="7" s="1"/>
  <c r="H26" i="7" s="1"/>
  <c r="I31" i="7"/>
  <c r="I27" i="7" s="1"/>
  <c r="I26" i="7" s="1"/>
  <c r="G31" i="7"/>
  <c r="G27" i="7" s="1"/>
  <c r="G26" i="7" s="1"/>
  <c r="G125" i="7" l="1"/>
  <c r="B26" i="11"/>
  <c r="H46" i="6" l="1"/>
  <c r="G46" i="6"/>
  <c r="G56" i="6"/>
  <c r="H56" i="6"/>
  <c r="H46" i="1" l="1"/>
  <c r="I161" i="7" l="1"/>
  <c r="I160" i="7" s="1"/>
  <c r="I159" i="7" s="1"/>
  <c r="I158" i="7" s="1"/>
  <c r="H161" i="7"/>
  <c r="H160" i="7" s="1"/>
  <c r="H159" i="7" s="1"/>
  <c r="H158" i="7" s="1"/>
  <c r="G161" i="7"/>
  <c r="G160" i="7" s="1"/>
  <c r="G159" i="7" s="1"/>
  <c r="G158" i="7" s="1"/>
  <c r="I156" i="7"/>
  <c r="I155" i="7" s="1"/>
  <c r="I154" i="7" s="1"/>
  <c r="I153" i="7" s="1"/>
  <c r="H156" i="7"/>
  <c r="H155" i="7" s="1"/>
  <c r="H154" i="7" s="1"/>
  <c r="H153" i="7" s="1"/>
  <c r="G156" i="7"/>
  <c r="G155" i="7" s="1"/>
  <c r="G154" i="7" s="1"/>
  <c r="G153" i="7" s="1"/>
  <c r="I149" i="7"/>
  <c r="H151" i="7"/>
  <c r="G151" i="7"/>
  <c r="I143" i="7"/>
  <c r="I142" i="7" s="1"/>
  <c r="I141" i="7" s="1"/>
  <c r="H143" i="7"/>
  <c r="H142" i="7" s="1"/>
  <c r="H141" i="7" s="1"/>
  <c r="G143" i="7"/>
  <c r="G142" i="7" s="1"/>
  <c r="G141" i="7" s="1"/>
  <c r="I135" i="7"/>
  <c r="I134" i="7" s="1"/>
  <c r="I129" i="7" s="1"/>
  <c r="H135" i="7"/>
  <c r="H134" i="7" s="1"/>
  <c r="G135" i="7"/>
  <c r="I125" i="7"/>
  <c r="I124" i="7" s="1"/>
  <c r="F23" i="2" s="1"/>
  <c r="H125" i="7"/>
  <c r="H124" i="7" s="1"/>
  <c r="H122" i="7" s="1"/>
  <c r="H121" i="7" s="1"/>
  <c r="H120" i="7" s="1"/>
  <c r="G124" i="7"/>
  <c r="G122" i="7" s="1"/>
  <c r="G121" i="7" s="1"/>
  <c r="G120" i="7" s="1"/>
  <c r="B23" i="2" s="1"/>
  <c r="I118" i="7"/>
  <c r="H67" i="8" s="1"/>
  <c r="H66" i="8" s="1"/>
  <c r="H118" i="7"/>
  <c r="G67" i="8" s="1"/>
  <c r="G66" i="8" s="1"/>
  <c r="G118" i="7"/>
  <c r="G110" i="7" s="1"/>
  <c r="I108" i="7"/>
  <c r="I107" i="7" s="1"/>
  <c r="H62" i="8" s="1"/>
  <c r="H61" i="8" s="1"/>
  <c r="H60" i="8" s="1"/>
  <c r="H108" i="7"/>
  <c r="H107" i="7" s="1"/>
  <c r="G108" i="7"/>
  <c r="G107" i="7" s="1"/>
  <c r="F62" i="8" s="1"/>
  <c r="F61" i="8" s="1"/>
  <c r="F60" i="8" s="1"/>
  <c r="I103" i="7"/>
  <c r="H57" i="8" s="1"/>
  <c r="H56" i="8" s="1"/>
  <c r="H103" i="7"/>
  <c r="G103" i="7"/>
  <c r="G99" i="7" s="1"/>
  <c r="I100" i="7"/>
  <c r="I99" i="7" s="1"/>
  <c r="H100" i="7"/>
  <c r="I91" i="7"/>
  <c r="I90" i="7" s="1"/>
  <c r="I89" i="7" s="1"/>
  <c r="I88" i="7" s="1"/>
  <c r="H91" i="7"/>
  <c r="H90" i="7" s="1"/>
  <c r="H89" i="7" s="1"/>
  <c r="H88" i="7" s="1"/>
  <c r="G91" i="7"/>
  <c r="G90" i="7" s="1"/>
  <c r="G89" i="7" s="1"/>
  <c r="G88" i="7" s="1"/>
  <c r="I83" i="7"/>
  <c r="H83" i="7"/>
  <c r="G83" i="7"/>
  <c r="I81" i="7"/>
  <c r="G81" i="7"/>
  <c r="I66" i="7"/>
  <c r="I65" i="7" s="1"/>
  <c r="I64" i="7" s="1"/>
  <c r="H66" i="7"/>
  <c r="H65" i="7" s="1"/>
  <c r="H64" i="7" s="1"/>
  <c r="G66" i="7"/>
  <c r="G65" i="7" s="1"/>
  <c r="G64" i="7" s="1"/>
  <c r="I57" i="7"/>
  <c r="H57" i="7"/>
  <c r="E27" i="2" s="1"/>
  <c r="G57" i="7"/>
  <c r="B27" i="2" s="1"/>
  <c r="I55" i="7"/>
  <c r="H55" i="7"/>
  <c r="G55" i="7"/>
  <c r="I49" i="7"/>
  <c r="H49" i="7"/>
  <c r="G49" i="7"/>
  <c r="I47" i="7"/>
  <c r="H36" i="8" s="1"/>
  <c r="H35" i="8" s="1"/>
  <c r="H47" i="7"/>
  <c r="G36" i="8" s="1"/>
  <c r="G35" i="8" s="1"/>
  <c r="G47" i="7"/>
  <c r="F36" i="8" s="1"/>
  <c r="F35" i="8" s="1"/>
  <c r="I45" i="7"/>
  <c r="H45" i="7"/>
  <c r="G45" i="7"/>
  <c r="I42" i="7"/>
  <c r="H32" i="8" s="1"/>
  <c r="H31" i="8" s="1"/>
  <c r="H42" i="7"/>
  <c r="G32" i="8" s="1"/>
  <c r="G31" i="8" s="1"/>
  <c r="G42" i="7"/>
  <c r="F32" i="8" s="1"/>
  <c r="F31" i="8" s="1"/>
  <c r="I40" i="7"/>
  <c r="H40" i="7"/>
  <c r="G30" i="8" s="1"/>
  <c r="G28" i="8" s="1"/>
  <c r="G40" i="7"/>
  <c r="F30" i="8" s="1"/>
  <c r="F28" i="8" s="1"/>
  <c r="H36" i="7"/>
  <c r="G36" i="7"/>
  <c r="H35" i="6"/>
  <c r="G35" i="6"/>
  <c r="H34" i="8" l="1"/>
  <c r="H33" i="8" s="1"/>
  <c r="H150" i="7"/>
  <c r="H149" i="7" s="1"/>
  <c r="G145" i="6"/>
  <c r="G144" i="6" s="1"/>
  <c r="G143" i="6" s="1"/>
  <c r="G142" i="6" s="1"/>
  <c r="F34" i="8"/>
  <c r="F33" i="8" s="1"/>
  <c r="F23" i="8" s="1"/>
  <c r="G34" i="8"/>
  <c r="G33" i="8" s="1"/>
  <c r="G23" i="8" s="1"/>
  <c r="G150" i="7"/>
  <c r="G149" i="7" s="1"/>
  <c r="G145" i="7" s="1"/>
  <c r="F145" i="6"/>
  <c r="F144" i="6" s="1"/>
  <c r="F143" i="6" s="1"/>
  <c r="F142" i="6" s="1"/>
  <c r="G98" i="7"/>
  <c r="G97" i="7" s="1"/>
  <c r="G57" i="8"/>
  <c r="G56" i="8" s="1"/>
  <c r="H99" i="7"/>
  <c r="G134" i="7"/>
  <c r="G80" i="7"/>
  <c r="G79" i="7" s="1"/>
  <c r="H30" i="8"/>
  <c r="H28" i="8" s="1"/>
  <c r="I35" i="7"/>
  <c r="I34" i="7" s="1"/>
  <c r="I33" i="7" s="1"/>
  <c r="F28" i="2"/>
  <c r="I146" i="7"/>
  <c r="I145" i="7"/>
  <c r="E28" i="2"/>
  <c r="E25" i="2"/>
  <c r="F25" i="2"/>
  <c r="I122" i="7"/>
  <c r="I121" i="7" s="1"/>
  <c r="I120" i="7" s="1"/>
  <c r="G62" i="8"/>
  <c r="G61" i="8" s="1"/>
  <c r="G60" i="8" s="1"/>
  <c r="B25" i="2"/>
  <c r="C23" i="2"/>
  <c r="E23" i="2"/>
  <c r="F57" i="8"/>
  <c r="F56" i="8" s="1"/>
  <c r="B28" i="2"/>
  <c r="I140" i="7"/>
  <c r="H50" i="8"/>
  <c r="H49" i="8" s="1"/>
  <c r="H48" i="8" s="1"/>
  <c r="H140" i="7"/>
  <c r="G50" i="8"/>
  <c r="G49" i="8" s="1"/>
  <c r="G48" i="8" s="1"/>
  <c r="G140" i="7"/>
  <c r="F50" i="8"/>
  <c r="F49" i="8" s="1"/>
  <c r="F48" i="8" s="1"/>
  <c r="H145" i="7"/>
  <c r="H146" i="7"/>
  <c r="F64" i="8"/>
  <c r="F63" i="8" s="1"/>
  <c r="F67" i="8"/>
  <c r="F66" i="8" s="1"/>
  <c r="H129" i="7"/>
  <c r="H128" i="7" s="1"/>
  <c r="H127" i="7" s="1"/>
  <c r="I80" i="7"/>
  <c r="I79" i="7" s="1"/>
  <c r="H80" i="7"/>
  <c r="H79" i="7" s="1"/>
  <c r="I128" i="7"/>
  <c r="H110" i="7"/>
  <c r="I110" i="7"/>
  <c r="G54" i="7"/>
  <c r="G53" i="7" s="1"/>
  <c r="G52" i="7" s="1"/>
  <c r="G51" i="7" s="1"/>
  <c r="H44" i="7"/>
  <c r="H35" i="7" s="1"/>
  <c r="H34" i="7" s="1"/>
  <c r="H33" i="7" s="1"/>
  <c r="I53" i="7"/>
  <c r="I52" i="7" s="1"/>
  <c r="I51" i="7" s="1"/>
  <c r="G44" i="7"/>
  <c r="G35" i="7" s="1"/>
  <c r="G34" i="7" s="1"/>
  <c r="G33" i="7" s="1"/>
  <c r="H54" i="7"/>
  <c r="H53" i="7" s="1"/>
  <c r="H52" i="7" s="1"/>
  <c r="H51" i="7" s="1"/>
  <c r="H82" i="6"/>
  <c r="G82" i="6"/>
  <c r="F82" i="6"/>
  <c r="H25" i="7" l="1"/>
  <c r="I25" i="7"/>
  <c r="G146" i="7"/>
  <c r="G139" i="7"/>
  <c r="G129" i="7"/>
  <c r="G128" i="7" s="1"/>
  <c r="G127" i="7" s="1"/>
  <c r="G138" i="6"/>
  <c r="G139" i="6"/>
  <c r="H23" i="8"/>
  <c r="F139" i="6"/>
  <c r="F138" i="6"/>
  <c r="H64" i="8"/>
  <c r="H63" i="8" s="1"/>
  <c r="I98" i="7"/>
  <c r="G64" i="8"/>
  <c r="G63" i="8" s="1"/>
  <c r="H98" i="7"/>
  <c r="I127" i="7"/>
  <c r="D23" i="2"/>
  <c r="H139" i="7"/>
  <c r="G53" i="8"/>
  <c r="G96" i="7"/>
  <c r="I139" i="7"/>
  <c r="H53" i="8"/>
  <c r="F52" i="8"/>
  <c r="I78" i="7"/>
  <c r="I77" i="7" s="1"/>
  <c r="H77" i="8"/>
  <c r="H76" i="8" s="1"/>
  <c r="H75" i="8" s="1"/>
  <c r="H74" i="8" s="1"/>
  <c r="H78" i="7"/>
  <c r="H77" i="7" s="1"/>
  <c r="G77" i="8"/>
  <c r="G76" i="8" s="1"/>
  <c r="G75" i="8" s="1"/>
  <c r="G74" i="8" s="1"/>
  <c r="G78" i="7"/>
  <c r="G77" i="7" s="1"/>
  <c r="F77" i="8"/>
  <c r="F76" i="8" s="1"/>
  <c r="F75" i="8" s="1"/>
  <c r="F74" i="8" s="1"/>
  <c r="F132" i="6" l="1"/>
  <c r="D45" i="5"/>
  <c r="G132" i="6"/>
  <c r="E45" i="5"/>
  <c r="I96" i="7"/>
  <c r="I163" i="7" s="1"/>
  <c r="I97" i="7"/>
  <c r="H97" i="7"/>
  <c r="H96" i="7"/>
  <c r="H163" i="7" s="1"/>
  <c r="H52" i="8"/>
  <c r="H51" i="8" s="1"/>
  <c r="G52" i="8"/>
  <c r="G51" i="8" s="1"/>
  <c r="F51" i="8"/>
  <c r="G163" i="7"/>
  <c r="H103" i="6"/>
  <c r="H102" i="6" s="1"/>
  <c r="G103" i="6"/>
  <c r="G102" i="6" s="1"/>
  <c r="F103" i="6"/>
  <c r="F102" i="6" s="1"/>
  <c r="H98" i="6"/>
  <c r="G98" i="6"/>
  <c r="F98" i="6"/>
  <c r="H95" i="6"/>
  <c r="G95" i="6"/>
  <c r="H89" i="6"/>
  <c r="H88" i="6" s="1"/>
  <c r="H87" i="6" s="1"/>
  <c r="G89" i="6"/>
  <c r="G88" i="6" s="1"/>
  <c r="G87" i="6" s="1"/>
  <c r="F89" i="6"/>
  <c r="F88" i="6" s="1"/>
  <c r="F87" i="6" s="1"/>
  <c r="H80" i="6"/>
  <c r="G80" i="6"/>
  <c r="G79" i="6" s="1"/>
  <c r="F80" i="6"/>
  <c r="H47" i="8"/>
  <c r="G47" i="8"/>
  <c r="F47" i="8"/>
  <c r="H65" i="6"/>
  <c r="H64" i="6" s="1"/>
  <c r="H63" i="6" s="1"/>
  <c r="G65" i="6"/>
  <c r="G64" i="6" s="1"/>
  <c r="G63" i="6" s="1"/>
  <c r="F65" i="6"/>
  <c r="F64" i="6" s="1"/>
  <c r="F63" i="6" s="1"/>
  <c r="H54" i="6"/>
  <c r="G54" i="6"/>
  <c r="F54" i="6"/>
  <c r="H48" i="6"/>
  <c r="G48" i="6"/>
  <c r="F48" i="6"/>
  <c r="F56" i="6"/>
  <c r="F46" i="6"/>
  <c r="H44" i="6"/>
  <c r="F26" i="2" s="1"/>
  <c r="F29" i="2" s="1"/>
  <c r="G44" i="6"/>
  <c r="E26" i="2" s="1"/>
  <c r="E29" i="2" s="1"/>
  <c r="F44" i="6"/>
  <c r="B26" i="2" s="1"/>
  <c r="H41" i="6"/>
  <c r="G41" i="6"/>
  <c r="F41" i="6"/>
  <c r="F35" i="6"/>
  <c r="H28" i="6"/>
  <c r="H27" i="6" s="1"/>
  <c r="H26" i="6" s="1"/>
  <c r="H25" i="6" s="1"/>
  <c r="F24" i="5" s="1"/>
  <c r="G28" i="6"/>
  <c r="G27" i="6" s="1"/>
  <c r="G26" i="6" s="1"/>
  <c r="G25" i="6" s="1"/>
  <c r="E24" i="5" s="1"/>
  <c r="F28" i="6"/>
  <c r="F27" i="6" s="1"/>
  <c r="F26" i="6" s="1"/>
  <c r="F25" i="6" s="1"/>
  <c r="D24" i="5" s="1"/>
  <c r="H94" i="6" l="1"/>
  <c r="H93" i="6" s="1"/>
  <c r="H92" i="6" s="1"/>
  <c r="G94" i="6"/>
  <c r="G93" i="6" s="1"/>
  <c r="G92" i="6" s="1"/>
  <c r="F45" i="8"/>
  <c r="F46" i="8"/>
  <c r="G46" i="8"/>
  <c r="G45" i="8"/>
  <c r="H46" i="8"/>
  <c r="H45" i="8"/>
  <c r="E35" i="5"/>
  <c r="G86" i="6"/>
  <c r="D35" i="5"/>
  <c r="F86" i="6"/>
  <c r="F35" i="5"/>
  <c r="H86" i="6"/>
  <c r="F94" i="6"/>
  <c r="F79" i="6"/>
  <c r="F78" i="6" s="1"/>
  <c r="F77" i="6" s="1"/>
  <c r="F76" i="6" s="1"/>
  <c r="D33" i="5" s="1"/>
  <c r="D32" i="5" s="1"/>
  <c r="D43" i="5"/>
  <c r="E43" i="5"/>
  <c r="H165" i="7"/>
  <c r="I165" i="7"/>
  <c r="G165" i="7"/>
  <c r="H79" i="6"/>
  <c r="H78" i="6" s="1"/>
  <c r="H77" i="6" s="1"/>
  <c r="H76" i="6" s="1"/>
  <c r="F33" i="5" s="1"/>
  <c r="F32" i="5" s="1"/>
  <c r="G78" i="6"/>
  <c r="G77" i="6" s="1"/>
  <c r="G76" i="6" s="1"/>
  <c r="E33" i="5" s="1"/>
  <c r="E32" i="5" s="1"/>
  <c r="D31" i="5"/>
  <c r="D30" i="5" s="1"/>
  <c r="F39" i="5"/>
  <c r="F47" i="5"/>
  <c r="E39" i="5"/>
  <c r="E47" i="5"/>
  <c r="F31" i="5"/>
  <c r="F30" i="5" s="1"/>
  <c r="D39" i="5"/>
  <c r="D47" i="5"/>
  <c r="E31" i="5"/>
  <c r="E30" i="5" s="1"/>
  <c r="F53" i="6"/>
  <c r="F52" i="6" s="1"/>
  <c r="F51" i="6" s="1"/>
  <c r="F50" i="6" s="1"/>
  <c r="F43" i="6"/>
  <c r="F34" i="6" s="1"/>
  <c r="F33" i="6" s="1"/>
  <c r="F32" i="6" s="1"/>
  <c r="D25" i="5" s="1"/>
  <c r="H43" i="6"/>
  <c r="H34" i="6" s="1"/>
  <c r="H33" i="6" s="1"/>
  <c r="H32" i="6" s="1"/>
  <c r="F25" i="5" s="1"/>
  <c r="G43" i="6"/>
  <c r="G34" i="6" s="1"/>
  <c r="G33" i="6" s="1"/>
  <c r="G32" i="6" s="1"/>
  <c r="E25" i="5" s="1"/>
  <c r="H53" i="6"/>
  <c r="H52" i="6" s="1"/>
  <c r="H51" i="6" s="1"/>
  <c r="H50" i="6" s="1"/>
  <c r="G53" i="6"/>
  <c r="G52" i="6" s="1"/>
  <c r="G51" i="6" s="1"/>
  <c r="G50" i="6" s="1"/>
  <c r="D26" i="5" l="1"/>
  <c r="F44" i="8"/>
  <c r="E26" i="5"/>
  <c r="E23" i="5" s="1"/>
  <c r="G44" i="8"/>
  <c r="F26" i="5"/>
  <c r="F23" i="5" s="1"/>
  <c r="H44" i="8"/>
  <c r="F43" i="5"/>
  <c r="D30" i="10"/>
  <c r="C30" i="10"/>
  <c r="E30" i="10"/>
  <c r="E34" i="5"/>
  <c r="F34" i="5"/>
  <c r="D34" i="5"/>
  <c r="G91" i="6"/>
  <c r="D41" i="5"/>
  <c r="H91" i="6"/>
  <c r="F93" i="6"/>
  <c r="F92" i="6" s="1"/>
  <c r="G24" i="6"/>
  <c r="H24" i="6"/>
  <c r="H22" i="8" l="1"/>
  <c r="H21" i="8" s="1"/>
  <c r="H80" i="8" s="1"/>
  <c r="F22" i="8"/>
  <c r="F21" i="8" s="1"/>
  <c r="F80" i="8" s="1"/>
  <c r="G22" i="8"/>
  <c r="G21" i="8" s="1"/>
  <c r="G80" i="8" s="1"/>
  <c r="H156" i="6"/>
  <c r="H158" i="6" s="1"/>
  <c r="G156" i="6"/>
  <c r="G158" i="6" s="1"/>
  <c r="E38" i="5"/>
  <c r="E37" i="5" s="1"/>
  <c r="E49" i="5" s="1"/>
  <c r="E51" i="5" s="1"/>
  <c r="D29" i="10" s="1"/>
  <c r="D28" i="10" s="1"/>
  <c r="D27" i="10" s="1"/>
  <c r="F38" i="5"/>
  <c r="F37" i="5" s="1"/>
  <c r="F49" i="5" s="1"/>
  <c r="F51" i="5" s="1"/>
  <c r="E29" i="10" s="1"/>
  <c r="E28" i="10" s="1"/>
  <c r="E27" i="10" s="1"/>
  <c r="F91" i="6"/>
  <c r="F156" i="6" s="1"/>
  <c r="F158" i="6" s="1"/>
  <c r="D29" i="2"/>
  <c r="C29" i="2"/>
  <c r="B29" i="2"/>
  <c r="J46" i="1"/>
  <c r="D38" i="5" l="1"/>
  <c r="D37" i="5" s="1"/>
  <c r="D49" i="5" s="1"/>
  <c r="D51" i="5" s="1"/>
  <c r="B5" i="13" s="1"/>
  <c r="C29" i="10"/>
  <c r="C28" i="10" s="1"/>
  <c r="C27" i="10" s="1"/>
  <c r="J59" i="1"/>
  <c r="J58" i="1" s="1"/>
  <c r="I59" i="1"/>
  <c r="I58" i="1" s="1"/>
  <c r="H58" i="1"/>
  <c r="J55" i="1"/>
  <c r="I55" i="1"/>
  <c r="H55" i="1"/>
  <c r="J53" i="1"/>
  <c r="J50" i="1" s="1"/>
  <c r="I53" i="1"/>
  <c r="I50" i="1" s="1"/>
  <c r="H53" i="1"/>
  <c r="H50" i="1" s="1"/>
  <c r="J38" i="1"/>
  <c r="I38" i="1"/>
  <c r="H38" i="1"/>
  <c r="J36" i="1"/>
  <c r="I36" i="1"/>
  <c r="H36" i="1"/>
  <c r="J33" i="1"/>
  <c r="H33" i="1"/>
  <c r="H45" i="1" l="1"/>
  <c r="H44" i="1" s="1"/>
  <c r="H30" i="1"/>
  <c r="H25" i="1" s="1"/>
  <c r="I45" i="1"/>
  <c r="I44" i="1" s="1"/>
  <c r="I30" i="1"/>
  <c r="I25" i="1" s="1"/>
  <c r="J30" i="1"/>
  <c r="J25" i="1" s="1"/>
  <c r="J45" i="1"/>
  <c r="J44" i="1" s="1"/>
  <c r="J65" i="1" l="1"/>
  <c r="E26" i="10" s="1"/>
  <c r="I65" i="1"/>
  <c r="D26" i="10" s="1"/>
  <c r="H65" i="1"/>
  <c r="C26" i="10" l="1"/>
  <c r="C25" i="10" s="1"/>
  <c r="C24" i="10" s="1"/>
  <c r="C23" i="10" s="1"/>
  <c r="C22" i="10" s="1"/>
  <c r="C31" i="10" s="1"/>
  <c r="B4" i="13"/>
  <c r="B6" i="13" s="1"/>
  <c r="C8" i="13" s="1"/>
  <c r="D25" i="10"/>
  <c r="D24" i="10" s="1"/>
  <c r="D23" i="10" s="1"/>
  <c r="D22" i="10" s="1"/>
  <c r="D31" i="10" s="1"/>
  <c r="E25" i="10"/>
  <c r="E24" i="10" s="1"/>
  <c r="E23" i="10" s="1"/>
  <c r="E22" i="10" s="1"/>
  <c r="E31" i="10" s="1"/>
</calcChain>
</file>

<file path=xl/sharedStrings.xml><?xml version="1.0" encoding="utf-8"?>
<sst xmlns="http://schemas.openxmlformats.org/spreadsheetml/2006/main" count="1591" uniqueCount="397">
  <si>
    <t>(тыс.руб.)</t>
  </si>
  <si>
    <t xml:space="preserve">Код  бюджетной классификации </t>
  </si>
  <si>
    <t>Наименование доходов</t>
  </si>
  <si>
    <t>Сумма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</si>
  <si>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</si>
  <si>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</si>
  <si>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</si>
  <si>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Налоги на  имущество</t>
  </si>
  <si>
    <t>НАЛОГ НА ИМУЩЕСТВО ФИЗИЧЕСКИХ ЛИЦ</t>
  </si>
  <si>
    <t>Налог на имущество физических лиц, взимаемый по ставкам,применяемым к объектам налогообложения, расположенным в границах  сельских поселений</t>
  </si>
  <si>
    <t>ЗЕМЕЛЬНЫЙ  НАЛОГ</t>
  </si>
  <si>
    <t xml:space="preserve">Земельный налог с организаций ,обладающих земельным участком, расположенным в границах сельских поселений </t>
  </si>
  <si>
    <t>Земельный налог с физических лиц,обладающих земельным участком, расположенным в границах сельских  поселений</t>
  </si>
  <si>
    <t>Государственная 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</si>
  <si>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
законодательными актами Российской Федерации на
совершение нотариальных действий</t>
  </si>
  <si>
    <t>Доходы от использования имущества, находящегося
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</si>
  <si>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</si>
  <si>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
оперативном управлении органов управления сельских поселений и созданных ими учреждений ( за исключением имущества муниципальных  бюджетных и автономных учреждений)</t>
  </si>
  <si>
    <t>БЕЗВОЗМЕЗДНЫЕ  ПОСТУПЛЕНИЯ</t>
  </si>
  <si>
    <t>Безвозмездные поступления от других бюджетов
бюджетной системы Российской  Федерации</t>
  </si>
  <si>
    <t>Дотации бюджетам бюджетной системы Российской Федерации</t>
  </si>
  <si>
    <t>Дотации бюджетам сельских поселений на поддержку мер по обеспечению сбалансированности бюджетов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</si>
  <si>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</si>
  <si>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 межбюджетные субсидии)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</si>
  <si>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</si>
  <si>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</si>
  <si>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</si>
  <si>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Единая субвенция бюджетам сельских поселений из бюджета субъекта Российской Федерации</t>
  </si>
  <si>
    <t>Иные межбюджетные трансферты</t>
  </si>
  <si>
    <t>Межбюджетные трансферты , передаваемые бюджетам  муниципальных образований на осуществление части полномочий по решению вопросов местного значения в соответствии с заключенными   соглашениями</t>
  </si>
  <si>
    <t>ИТОГО ДОХОДОВ</t>
  </si>
  <si>
    <t xml:space="preserve"> </t>
  </si>
  <si>
    <t>Наименование передаваемого полномочия</t>
  </si>
  <si>
    <t>Организация и осуществление мероприятий по работе с детьми и молодежью в поселении</t>
  </si>
  <si>
    <t xml:space="preserve">Создание условий для организация досуга и обеспечения жителей поселения услугами организаций культуры, в том числе в части ЕДК </t>
  </si>
  <si>
    <t>Осуществление внешнего муниципального финансового контроля</t>
  </si>
  <si>
    <t>Осуществление внутреннего муниципального контроля</t>
  </si>
  <si>
    <t>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</si>
  <si>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 xml:space="preserve">Исполнение полномочий по вопросам использования информационных технологий, необходимых для осуществления деятельности органов местного самоуправления поселения </t>
  </si>
  <si>
    <t>ИТОГО:</t>
  </si>
  <si>
    <t>Наименование</t>
  </si>
  <si>
    <r>
      <t xml:space="preserve">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руб.)</t>
    </r>
  </si>
  <si>
    <t>РЗ</t>
  </si>
  <si>
    <t>ПЗ</t>
  </si>
  <si>
    <t>ОБЩЕГОСУДАРСТВЕННЫЕ РАСХОДЫ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</si>
  <si>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</si>
  <si>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</si>
  <si>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</si>
  <si>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</si>
  <si>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04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</si>
  <si>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</si>
  <si>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</si>
  <si>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</si>
  <si>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</si>
  <si>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</si>
  <si>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</si>
  <si>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</si>
  <si>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</si>
  <si>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</si>
  <si>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</si>
  <si>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</si>
  <si>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</si>
  <si>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</si>
  <si>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</si>
  <si>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</si>
  <si>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</si>
  <si>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</si>
  <si>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 xml:space="preserve">Молодежная политика </t>
  </si>
  <si>
    <t>КУЛЬТУРА , КИНЕМАТОГРАФИЯ</t>
  </si>
  <si>
    <t>08</t>
  </si>
  <si>
    <t xml:space="preserve">Культура </t>
  </si>
  <si>
    <t>СОЦИАЛЬНАЯ ПОЛИТИКА</t>
  </si>
  <si>
    <t>Пенсионное обеспечение</t>
  </si>
  <si>
    <t xml:space="preserve">Социальное обеспечение населения </t>
  </si>
  <si>
    <t>Другие вопросы в области социальной политике</t>
  </si>
  <si>
    <t>ФИЗИЧЕСКАЯ КУЛЬТУРА И СПОРТ</t>
  </si>
  <si>
    <t xml:space="preserve">Физическая культура </t>
  </si>
  <si>
    <t>ИТОГО РАСХОДОВ</t>
  </si>
  <si>
    <t>Условно утверждаемые расходы</t>
  </si>
  <si>
    <t>ВСЕГО РАСХОДОВ</t>
  </si>
  <si>
    <t xml:space="preserve">          (в тыс.руб.)</t>
  </si>
  <si>
    <t>ПР</t>
  </si>
  <si>
    <t>КЦСР</t>
  </si>
  <si>
    <t>КВР</t>
  </si>
  <si>
    <t>13 0 00 00000</t>
  </si>
  <si>
    <t>Основное мероприятие "Обеспечение исполнения органами местного самоуправления поселения возложенных полномочий"</t>
  </si>
  <si>
    <t>13 0 01 00000</t>
  </si>
  <si>
    <t>Расходы на обеспечение функций муниципальных органов</t>
  </si>
  <si>
    <t>13 0 01 00190</t>
  </si>
  <si>
    <t>Расходы на выплаты персоналу государственных (муниципальных)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</si>
  <si>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</si>
  <si>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</si>
  <si>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</si>
  <si>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13 0 01 70030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</si>
  <si>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</si>
  <si>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13 0 01 72311</t>
  </si>
  <si>
    <t>Иные закупки товаров, работ и услуг для обеспечения муниципальных  нужд</t>
  </si>
  <si>
    <t>Межбюджетные трансферты</t>
  </si>
  <si>
    <t>13 0 01 90000</t>
  </si>
  <si>
    <t>Межбюджетные трансферты  на осуществление   внутреннего муниципального финансового контроля</t>
  </si>
  <si>
    <t>13 0 01 90050</t>
  </si>
  <si>
    <t xml:space="preserve">Межбюджетные трансферты на исполнение полномочий по вопросам использования информационных технологий, необходимых для осуществления деятельности органов местного самоуправления поселения </t>
  </si>
  <si>
    <t>13 0 01 90200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</si>
  <si>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</si>
  <si>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 на осуществление   внешнего муниципального финансового контроля</t>
  </si>
  <si>
    <t>13 0 01 90110</t>
  </si>
  <si>
    <t xml:space="preserve">13 0 01 90110 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</si>
  <si>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</si>
  <si>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</si>
  <si>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</si>
  <si>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</si>
  <si>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</si>
  <si>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</si>
  <si>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</si>
  <si>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</si>
  <si>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Дорожные фонды</t>
  </si>
  <si>
    <t>77 0 00 00000</t>
  </si>
  <si>
    <t>Осуществление части полномочий по решению вопросов местного значения в соответствии  с заключенными соглашениями в сфере дорожной деятельности в отношении  автомобильных дорог местного значения  в границах муниципального района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</si>
  <si>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</si>
  <si>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</si>
  <si>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</si>
  <si>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</si>
  <si>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</si>
  <si>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>Организация уличного освещения</t>
  </si>
  <si>
    <t xml:space="preserve">17 0 01 S1090 </t>
  </si>
  <si>
    <t>17 0 01 S1090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</si>
  <si>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</si>
  <si>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</si>
  <si>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</si>
  <si>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</si>
  <si>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</si>
  <si>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</si>
  <si>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</si>
  <si>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</si>
  <si>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>Реализация мероприятий в области образования</t>
  </si>
  <si>
    <t>83 0 00 00000</t>
  </si>
  <si>
    <t>83 0 00 90000</t>
  </si>
  <si>
    <t>Межбюджетные трансферты бюджетам муниципальных районов из бюджетов поселений на  осуществление части полномочий по решению вопросов местного значения в соответствии с заключенными соглашениями (организация и осуществление мероприятий по работе с детьми и молодежью)</t>
  </si>
  <si>
    <t>83 0 00 90140</t>
  </si>
  <si>
    <t>КУЛЬТУРА, КИНЕМАТОГРАФИЯ</t>
  </si>
  <si>
    <t>Культура</t>
  </si>
  <si>
    <t>Реализация мероприятий в области культуры</t>
  </si>
  <si>
    <t>84 0 00 00000</t>
  </si>
  <si>
    <t>84 0 00 90000</t>
  </si>
  <si>
    <t>84 0 00 90150</t>
  </si>
  <si>
    <t>Основное мероприятие "Дополнительное пенсионное обеспечение"</t>
  </si>
  <si>
    <t>13 0 02 00000</t>
  </si>
  <si>
    <t>Доплаты к пенсиям государственных служащих субъектов Российской Федерации и муниципальных служащих</t>
  </si>
  <si>
    <t>13 0 02 83010</t>
  </si>
  <si>
    <t>Публичные нормативные социальные выплаты гражданам</t>
  </si>
  <si>
    <t>Социальное обеспечение населения</t>
  </si>
  <si>
    <t>Реализация мероприятий в области социальной политики</t>
  </si>
  <si>
    <t>10</t>
  </si>
  <si>
    <t>87 0 00 00000</t>
  </si>
  <si>
    <t>Обеспечение предоставления ежемесячных денежных компенсаций расходов на оплату жилого помещения и (или) коммунальных услуг</t>
  </si>
  <si>
    <t>87 0 02 00000</t>
  </si>
  <si>
    <t xml:space="preserve">Межбюджетные трансферты </t>
  </si>
  <si>
    <t>87 0 02 90000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</si>
  <si>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</si>
  <si>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</si>
  <si>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</si>
  <si>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Мероприятия в области социальной политики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</si>
  <si>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</si>
  <si>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</si>
  <si>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</si>
  <si>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</si>
  <si>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 xml:space="preserve">Мероприятия в области  спорта и физической культуры </t>
  </si>
  <si>
    <t>86 0 00 20600</t>
  </si>
  <si>
    <t>ГРБС</t>
  </si>
  <si>
    <t>Администрация сельского поселения Сиземское</t>
  </si>
  <si>
    <t>Наименование муниципальной программы</t>
  </si>
  <si>
    <t>Расходы на выплату персоналу государственных (муниципальных органов)</t>
  </si>
  <si>
    <t>Основное мероприятие "Организация уличного освещения"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</si>
  <si>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</si>
  <si>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</si>
  <si>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</si>
  <si>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13 0 03 00000</t>
  </si>
  <si>
    <t>Основное мероприятие "Осуществление полномочий по первичному воинскому учету на территориях, где отсутствуют военные комиссариаты"</t>
  </si>
  <si>
    <t xml:space="preserve">          (тыс.руб.)</t>
  </si>
  <si>
    <t xml:space="preserve">13 0 03 51180 </t>
  </si>
  <si>
    <t>13 0 03 51180</t>
  </si>
  <si>
    <t>Защита населения и территории от чрезвычайных ситуаций природного и техногенного характера, пожарная безопасность</t>
  </si>
  <si>
    <t>000 1 00 00000 00 0000 000</t>
  </si>
  <si>
    <t>000 1 01 00000 00 0000 000</t>
  </si>
  <si>
    <t>182 1 01 02000 01 0000 110</t>
  </si>
  <si>
    <t>000 1 06 00000 00 0000 000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</si>
  <si>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</si>
  <si>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</si>
  <si>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</si>
  <si>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</si>
  <si>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</si>
  <si>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000 1 08 00000 00 0000 000</t>
  </si>
  <si>
    <t>342 1 08 04020 01 0000 110</t>
  </si>
  <si>
    <t>000 1 11 00000 00 0000 000</t>
  </si>
  <si>
    <t>342 1 11 05025 10 0000 120</t>
  </si>
  <si>
    <t>342 1 11 05035 10 0000 120</t>
  </si>
  <si>
    <t>000 2 00 00000 00 0000 000</t>
  </si>
  <si>
    <t>000 2 02 00000 00 0000 000</t>
  </si>
  <si>
    <t>000 2 02 10000 00 0000 150</t>
  </si>
  <si>
    <t>342 2 02 15002 10 0000 150</t>
  </si>
  <si>
    <t>342 2 02 15009 10 0000 150</t>
  </si>
  <si>
    <t>000 2 02 20000 00 0000 150</t>
  </si>
  <si>
    <t>000 2 02 29999 00 0000 150</t>
  </si>
  <si>
    <t>342 2 02 29999 10 0000 150</t>
  </si>
  <si>
    <t>000 2 02 30000 00 0000 150</t>
  </si>
  <si>
    <t>342 2 02 35118 10 0000 150</t>
  </si>
  <si>
    <t>342 2 02  36900 10 0000 150</t>
  </si>
  <si>
    <t>000 2 02 40000 00 0000 150</t>
  </si>
  <si>
    <t>000 2 02 40014 00 0000 150</t>
  </si>
  <si>
    <t>342 2 02 40014 10 0000 150</t>
  </si>
  <si>
    <t xml:space="preserve">              (тыс.руб.)</t>
  </si>
  <si>
    <t>Код бюджетной классификации</t>
  </si>
  <si>
    <t>Наименование кода группы,подгруппы,статьи,подстатьи,элемента,вида источников финансирования дефицитов бюджетов,кода классификации операций сектора государственного управления,относящихся к источникам финансирования дефицитов бюджетов Российской Федерации</t>
  </si>
  <si>
    <t>000 01 05 00 00 00 0000 000</t>
  </si>
  <si>
    <t>Изменение остатков средств на счетах по учету средств бюджета</t>
  </si>
  <si>
    <t>342 01 05 00 00 00 0000 500</t>
  </si>
  <si>
    <t>Увеличение остатков средств бюджетов</t>
  </si>
  <si>
    <t>342 01 05 02 00 00 0000 500</t>
  </si>
  <si>
    <t>Увеличение прочих остатков средств бюджетов</t>
  </si>
  <si>
    <t>342 01 05 02 01 00 0000 510</t>
  </si>
  <si>
    <t>Увеличение прочих остатков денежных средств бюджетов</t>
  </si>
  <si>
    <t>342 01 05 02 01 10 0000 510</t>
  </si>
  <si>
    <t>Увеличение прочих остатков денежных средств бюджетов сельских поселений</t>
  </si>
  <si>
    <t>342 01 05 00 00 00 0000 600</t>
  </si>
  <si>
    <t>Уменьшение остатков средств бюджетов</t>
  </si>
  <si>
    <t>342 01 05 02 00 00 0000 600</t>
  </si>
  <si>
    <t>Уменьшение прочих остатков средств бюджетов</t>
  </si>
  <si>
    <t>342 01 05 02 01 00 0000 610</t>
  </si>
  <si>
    <t>Уменьшение прочих остатков денежных средств бюджетов</t>
  </si>
  <si>
    <t>342 01 05 02 01 10 0000 610</t>
  </si>
  <si>
    <t>Уменьшение прочих остатков денежных средств бюджетов сельских поселений</t>
  </si>
  <si>
    <t>Дотации бюджетам сельских поселений на выравнивание  бюджетной обеспеченности из бюджета субъекта РФ</t>
  </si>
  <si>
    <t>Межбюджетные трансферты 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</si>
  <si>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Осуществление  полномочий по  решению вопросов местного значения  в сфере дорожной деятельности в отношении  автомобильных дорог местного значения в границах  муниципального района</t>
  </si>
  <si>
    <t>Межбюджетные трансферты в сфере градостроительной деятельности</t>
  </si>
  <si>
    <t>Межбюджетные трансферты на организацию водоснабжения и водоотведения</t>
  </si>
  <si>
    <t>2024 год</t>
  </si>
  <si>
    <t>000 114 00000 00 0000 000</t>
  </si>
  <si>
    <t>Доходы от продажи материальных и нематериальных активов</t>
  </si>
  <si>
    <t>342 114 06025 10 0000 430</t>
  </si>
  <si>
    <t>?</t>
  </si>
  <si>
    <t>Учреждения культуры</t>
  </si>
  <si>
    <t>84 0 00 01590</t>
  </si>
  <si>
    <t>Муниципальная программа "Совершенствование муниципального управления в сельском поселении Сиземское на 2020-2025 годы"</t>
  </si>
  <si>
    <t>18 0 00 00000</t>
  </si>
  <si>
    <t xml:space="preserve">Основное мероприятие "Реализация мероприятия по комплексной безопасности жизнедеятельности" </t>
  </si>
  <si>
    <t>18 0 01 00000</t>
  </si>
  <si>
    <t>18 0 01 21130</t>
  </si>
  <si>
    <t>18 0 01 S2270</t>
  </si>
  <si>
    <t>2025 год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</si>
  <si>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</si>
  <si>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342 114 02053 10 0000 410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</si>
  <si>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учреждений,а также имущества муниципальных унитарных предприятий, в т.ч.казенных), в части реализации основных средств по указанному имуществу </t>
  </si>
  <si>
    <t>Обеспечение проведения выборов и референдумов</t>
  </si>
  <si>
    <t>94 0 00 00000</t>
  </si>
  <si>
    <t xml:space="preserve">Обеспечение проведения выборов </t>
  </si>
  <si>
    <t>94 3 00 00000</t>
  </si>
  <si>
    <t>Специальные расходы</t>
  </si>
  <si>
    <t>94 3 00 21080</t>
  </si>
  <si>
    <t>Проведение выборов главы муниципального образования</t>
  </si>
  <si>
    <t>13 0 01 90190</t>
  </si>
  <si>
    <t>84 0 00 S2270</t>
  </si>
  <si>
    <t>342 2 02 16001 10 0000 150</t>
  </si>
  <si>
    <t>2026 год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</si>
  <si>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</si>
  <si>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</si>
  <si>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Связь и информатика</t>
  </si>
  <si>
    <t>000 2 02 25599 10 0000 150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</si>
  <si>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</si>
  <si>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Муниципальная программа "Совершенствование муниципального управления в сельском поселении Сиземское на 2020-2030 годы"</t>
  </si>
  <si>
    <t>Муниципальная программа "Благоустройство в сельском поселении Сиземское на 2017-2030 годы"</t>
  </si>
  <si>
    <t>Муниципальная программа "Обеспечение пожарной безопасности на территории сельского поселения Сиземское на 2022-2030 годы"</t>
  </si>
  <si>
    <t>тыс.руб.</t>
  </si>
  <si>
    <t>Код бюджетной классификации                (вид дохода)</t>
  </si>
  <si>
    <t>Наименование видов дохода</t>
  </si>
  <si>
    <t>Нормативы отчислений</t>
  </si>
  <si>
    <t>1 11 05025 10 0000 120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</si>
  <si>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</si>
  <si>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</si>
  <si>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Доходы от реализации иного имущества , находящегося в собственности сельских поселений ( за исключением имущества муниципальных бюджетных и автономных учреждений, а также имущества муниципальных унитарных предприятий ,в том  числе казенных)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</si>
  <si>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</si>
  <si>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</si>
  <si>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</si>
  <si>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 сельских поселений (за исключением земельных участков муниципальных бюджетных и автономных учреждений)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</si>
  <si>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</si>
  <si>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</si>
  <si>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</si>
  <si>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 поселений</t>
  </si>
  <si>
    <t xml:space="preserve">1 14 02053 10 0000 410
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</si>
  <si>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</si>
  <si>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</si>
  <si>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2027 год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</si>
  <si>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</si>
  <si>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</si>
  <si>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Обустройство систем уличного освещения</t>
  </si>
  <si>
    <t>17 0 01 S3350</t>
  </si>
  <si>
    <t>Создание и (или) ремонт источников наружного водоснабжения для забора воды в целях пожаротушения</t>
  </si>
  <si>
    <t>18 0 01 S1810</t>
  </si>
  <si>
    <t>Проведение мероприятий по борьбе с распространением сорного растения борщевик Сосновского</t>
  </si>
  <si>
    <t>17 0 04 S1400</t>
  </si>
  <si>
    <t>Источники внутреннего финансирования дефицита бюджета сельского поселения Сиземское на 2025 год и плановый период 2026 и 2027 годов</t>
  </si>
  <si>
    <t xml:space="preserve">Перечень неналоговых платежей бюджета сельского поселения Сиземское
и нормативов отчислений в бюджет поселения на 2025 год 
и плановый период 2026 и 2027 годов
</t>
  </si>
  <si>
    <t>Распределение бюджетных ассигнований на реализацию муниципальных программ сельского поселения Сиземское на 2025 год и плановый период 2026 и 2027 годы</t>
  </si>
  <si>
    <t>18 0 04 S1400</t>
  </si>
  <si>
    <t xml:space="preserve">2027 год </t>
  </si>
  <si>
    <t xml:space="preserve">Межбюджетные трансферты, передаваемые бюджету сельского поселения Сиземское  из бюджета Шекснинского муниципального района  на осуществление части полномочий по решению вопросов местного значения в соответствии с заключенными соглашениями на 2025 год </t>
  </si>
  <si>
    <t>Распределение бюджетных ассигнований по разделам, подразделам 
классификации расходов бюджета сельского поселения Сиземское 
на 2025 год и плановый период 2026 и 2027 годов</t>
  </si>
  <si>
    <t>Распределение бюджетных ассигнований по разделам, подразделам, 
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</t>
  </si>
  <si>
    <t>Ведомственная структура расходов бюджета поселения по главным распорядителям бюджетных средств, разделам, подразделам, 
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</t>
  </si>
  <si>
    <t>Реализация полномочий органов местного самоуправления в сфере молодежной политики</t>
  </si>
  <si>
    <t>83 0 00 20590</t>
  </si>
  <si>
    <t>Иные закупки товаров, работ и услуг для муниципальных органов</t>
  </si>
  <si>
    <t>87 0 00 25140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</si>
  <si>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</si>
  <si>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"Осуществление полномочий по первичному воинскому учету  органами местного самоуправления поселений и  муниципальных  округов"</t>
  </si>
  <si>
    <t>Осуществление полномочий по первичному воинскому учету  органами местного самоуправления поселений и  муниципальных  округов</t>
  </si>
  <si>
    <t>Субвенции 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</si>
  <si>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 на осуществление части полномочий по решению вопросов местного значения из бюджета сельского поселения Сиземское бюджету Шекснинского муниципального района в соответствии с заключенными соглашениями на 2025 год и 2026 год планового периода</t>
  </si>
  <si>
    <t>77 0 00 9Д140</t>
  </si>
  <si>
    <t>Расчет к пояснительной</t>
  </si>
  <si>
    <t>Общий объем доходов</t>
  </si>
  <si>
    <t>Общий объем расходов</t>
  </si>
  <si>
    <t>дефицит бюджета</t>
  </si>
  <si>
    <t>Безвозмездные поступления и нал.дох</t>
  </si>
  <si>
    <t>Татьяна Николаевна</t>
  </si>
  <si>
    <t>000 2 07 00000 00 0000 000</t>
  </si>
  <si>
    <t>Прочие безвозмездные поступления</t>
  </si>
  <si>
    <t>342 2 07 05020 10 0000 150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</si>
  <si>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</si>
  <si>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000 2 04 00000 00 0000 000</t>
  </si>
  <si>
    <t>Безвозмездные поступления от негосударственных организаций</t>
  </si>
  <si>
    <t>342 2 04 05099 10 0000 150</t>
  </si>
  <si>
    <t>Прочие безвозмездные поступления от негосударственных организаций в бюджеты сельских поселений</t>
  </si>
  <si>
    <t>юр</t>
  </si>
  <si>
    <t>посел</t>
  </si>
  <si>
    <t>физ</t>
  </si>
  <si>
    <t>обл</t>
  </si>
  <si>
    <t xml:space="preserve">                                       Приложение 1</t>
  </si>
  <si>
    <t xml:space="preserve">                                       к решению Представительного Собрания района</t>
  </si>
  <si>
    <t xml:space="preserve">                                       "О внесении изменений и дополнений</t>
  </si>
  <si>
    <t xml:space="preserve">                                       и плановый период 2026 и 2027 годов"</t>
  </si>
  <si>
    <t xml:space="preserve">                                                  " Приложение 1</t>
  </si>
  <si>
    <t xml:space="preserve">                                                    к решению Представительного Собрания района</t>
  </si>
  <si>
    <t xml:space="preserve">                                                    "О бюджете Шекснинского муниципального района </t>
  </si>
  <si>
    <t xml:space="preserve">                                                                              на 2015 год и  плановый период 2016 и 2017 годов"</t>
  </si>
  <si>
    <t xml:space="preserve">                                                    на 2025 год и плановый период 2026 и 2027 годов"</t>
  </si>
  <si>
    <t xml:space="preserve">                                                    от 12 декабря 2024 года № 138 </t>
  </si>
  <si>
    <t xml:space="preserve">                                       в решение Совета Сельского поселения Сиземское</t>
  </si>
  <si>
    <t xml:space="preserve">                                       от 28 декабря 2024 года № 48  "О бюджете</t>
  </si>
  <si>
    <t xml:space="preserve">                                       сельского поселения Сиземское  на 2025 год</t>
  </si>
  <si>
    <t xml:space="preserve">                                       Приложение 2</t>
  </si>
  <si>
    <t xml:space="preserve">                                                  " Приложение 2</t>
  </si>
  <si>
    <t xml:space="preserve">                                                  " Приложение 3</t>
  </si>
  <si>
    <t xml:space="preserve">                                       Приложение 3</t>
  </si>
  <si>
    <t xml:space="preserve">                                       Приложение 4</t>
  </si>
  <si>
    <t xml:space="preserve">                                               " Приложение 4</t>
  </si>
  <si>
    <t xml:space="preserve">                                             "О бюджете Шекснинского муниципального района </t>
  </si>
  <si>
    <t xml:space="preserve">                                               к решению Представительного Собрания района</t>
  </si>
  <si>
    <t xml:space="preserve">                                              на 2025 год и плановый период 2026 и 2027 годов"</t>
  </si>
  <si>
    <t xml:space="preserve">                                              от 12 декабря 2024 года № 138 </t>
  </si>
  <si>
    <t xml:space="preserve">                                       Приложение 5</t>
  </si>
  <si>
    <t xml:space="preserve">                                                  " Приложение 5</t>
  </si>
  <si>
    <t xml:space="preserve">                                       Приложение 6</t>
  </si>
  <si>
    <t xml:space="preserve">                                                  " Приложение 6</t>
  </si>
  <si>
    <t xml:space="preserve">                                       Приложение 7</t>
  </si>
  <si>
    <t xml:space="preserve">                                                  " Приложение 7</t>
  </si>
  <si>
    <t xml:space="preserve">                                       Приложение 8</t>
  </si>
  <si>
    <t xml:space="preserve">                                                  " Приложение 8</t>
  </si>
  <si>
    <t>Объем  поступлений доходов бюджета сельского поселения Сиземское  на 2025 год                                     и плановый период 2026 и 2027 годов</t>
  </si>
  <si>
    <t xml:space="preserve">                                       от        ноября 2025 года № </t>
  </si>
  <si>
    <t xml:space="preserve">                               Приложение 9</t>
  </si>
  <si>
    <t xml:space="preserve">                            от 28 декабря 2024 года № 48  "О бюджете</t>
  </si>
  <si>
    <t xml:space="preserve">                              сельского поселения Сиземское  на 2025 год</t>
  </si>
  <si>
    <t xml:space="preserve">                               и плановый период 2026 и 2027 годов"</t>
  </si>
  <si>
    <t xml:space="preserve">                             "О внесении изменений и дополнений</t>
  </si>
  <si>
    <t xml:space="preserve">                               "О бюджете Шекснинского муниципального района </t>
  </si>
  <si>
    <t xml:space="preserve">                                от 12 декабря 2024 года № 138 </t>
  </si>
  <si>
    <t xml:space="preserve">                                на 2025 год и плановый период 2026 и 2027 годов"</t>
  </si>
  <si>
    <t xml:space="preserve">                               " Приложение 9</t>
  </si>
  <si>
    <t xml:space="preserve">                                к решению Представительного Собрания района</t>
  </si>
  <si>
    <t>Другие общегосударственные расходы</t>
  </si>
  <si>
    <t>13</t>
  </si>
  <si>
    <t>240</t>
  </si>
  <si>
    <t>97 0 00 00000</t>
  </si>
  <si>
    <t>97 0 00 21110</t>
  </si>
  <si>
    <t>97 0 00 21520</t>
  </si>
  <si>
    <t>120</t>
  </si>
  <si>
    <t>Реализация государственных функций, связанных с общегосударственным управлением</t>
  </si>
  <si>
    <t xml:space="preserve">                                                    от    декабря 2024 года № 138 </t>
  </si>
  <si>
    <t xml:space="preserve">                                       от _________ 2025 года № ____</t>
  </si>
  <si>
    <t xml:space="preserve">                                       от _____________ 2025 года № ___</t>
  </si>
  <si>
    <t xml:space="preserve">                                       от_____________ 2025 года № ___</t>
  </si>
  <si>
    <t xml:space="preserve">                                       от 24 декабря 2025 года № 149</t>
  </si>
  <si>
    <t xml:space="preserve">                                от 24 декабря 2025 года № 149</t>
  </si>
  <si>
    <t xml:space="preserve">                                     от 24 декабря 2025 года № 149</t>
  </si>
  <si>
    <t xml:space="preserve">                                  от 24 декабря 2025 года № 149</t>
  </si>
  <si>
    <t xml:space="preserve">                                       к решению Представительного Собрания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</si>
</sst>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406">
    <xf numFmtId="0" fontId="0" fillId="0" borderId="0" xfId="0"/>
    <xf numFmtId="0" fontId="10" fillId="0" borderId="0" xfId="0" applyFont="1" applyFill="1"/>
    <xf numFmtId="0" fontId="3" fillId="0" borderId="0" xfId="0" applyFont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49" fontId="10" fillId="0" borderId="0" xfId="0" applyNumberFormat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/>
    <xf numFmtId="0" fontId="0" fillId="0" borderId="0" xfId="0" applyFill="1"/>
    <xf numFmtId="0" fontId="9" fillId="0" borderId="0" xfId="0" applyFont="1" applyFill="1" applyAlignment="1">
      <alignment vertical="center"/>
    </xf>
    <xf numFmtId="2" fontId="0" fillId="0" borderId="0" xfId="0" applyNumberFormat="1" applyFill="1" applyBorder="1" applyAlignment="1">
      <alignment wrapText="1"/>
    </xf>
    <xf numFmtId="0" fontId="17" fillId="0" borderId="8" xfId="0" applyFont="1" applyFill="1" applyBorder="1" applyAlignment="1">
      <alignment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165" fontId="17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8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justify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Fill="1" applyBorder="1" applyAlignment="1">
      <alignment wrapText="1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9" fillId="0" borderId="8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49" fontId="0" fillId="0" borderId="0" xfId="0" applyNumberFormat="1" applyFill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4" xfId="0" applyFill="1" applyBorder="1"/>
    <xf numFmtId="0" fontId="5" fillId="0" borderId="9" xfId="0" applyFont="1" applyFill="1" applyBorder="1" applyAlignment="1">
      <alignment horizontal="center" vertical="top" wrapText="1"/>
    </xf>
    <xf numFmtId="49" fontId="0" fillId="0" borderId="0" xfId="0" applyNumberFormat="1" applyFill="1" applyBorder="1"/>
    <xf numFmtId="0" fontId="15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9" fillId="0" borderId="8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165" fontId="11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8" xfId="0" applyFont="1" applyBorder="1"/>
    <xf numFmtId="0" fontId="12" fillId="0" borderId="8" xfId="0" applyFont="1" applyBorder="1" applyAlignment="1">
      <alignment vertical="center" wrapText="1"/>
    </xf>
    <xf numFmtId="0" fontId="3" fillId="0" borderId="8" xfId="0" applyFont="1" applyBorder="1"/>
    <xf numFmtId="0" fontId="3" fillId="0" borderId="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7" xfId="0" applyFont="1" applyBorder="1" applyAlignment="1">
      <alignment horizontal="right"/>
    </xf>
    <xf numFmtId="0" fontId="10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11" fillId="0" borderId="8" xfId="0" applyFont="1" applyBorder="1" applyAlignment="1">
      <alignment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0" fillId="0" borderId="11" xfId="0" applyFill="1" applyBorder="1" applyAlignment="1"/>
    <xf numFmtId="0" fontId="12" fillId="2" borderId="8" xfId="0" applyFont="1" applyFill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65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17" fillId="3" borderId="8" xfId="0" applyFont="1" applyFill="1" applyBorder="1" applyAlignment="1">
      <alignment vertical="center" wrapText="1"/>
    </xf>
    <xf numFmtId="0" fontId="10" fillId="3" borderId="0" xfId="0" applyFont="1" applyFill="1"/>
    <xf numFmtId="0" fontId="10" fillId="3" borderId="0" xfId="0" applyFont="1" applyFill="1" applyAlignment="1">
      <alignment horizontal="center"/>
    </xf>
    <xf numFmtId="49" fontId="18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9" fillId="3" borderId="0" xfId="0" applyFont="1" applyFill="1" applyAlignment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left" vertical="center" wrapText="1"/>
    </xf>
    <xf numFmtId="0" fontId="17" fillId="3" borderId="8" xfId="0" applyFont="1" applyFill="1" applyBorder="1" applyAlignment="1">
      <alignment horizontal="center" vertical="center" wrapText="1"/>
    </xf>
    <xf numFmtId="49" fontId="17" fillId="3" borderId="8" xfId="0" applyNumberFormat="1" applyFont="1" applyFill="1" applyBorder="1" applyAlignment="1">
      <alignment horizontal="center" vertical="center" wrapText="1"/>
    </xf>
    <xf numFmtId="165" fontId="17" fillId="3" borderId="8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justify" vertical="center" wrapText="1"/>
    </xf>
    <xf numFmtId="0" fontId="19" fillId="3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wrapText="1"/>
    </xf>
    <xf numFmtId="0" fontId="5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vertical="center" wrapText="1"/>
    </xf>
    <xf numFmtId="165" fontId="5" fillId="3" borderId="8" xfId="0" applyNumberFormat="1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justify" vertical="center" wrapText="1"/>
    </xf>
    <xf numFmtId="0" fontId="9" fillId="3" borderId="8" xfId="0" applyFont="1" applyFill="1" applyBorder="1" applyAlignment="1">
      <alignment vertical="center" wrapText="1"/>
    </xf>
    <xf numFmtId="49" fontId="0" fillId="3" borderId="0" xfId="0" applyNumberForma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165" fontId="8" fillId="3" borderId="8" xfId="0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65" fontId="7" fillId="3" borderId="10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165" fontId="7" fillId="3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12" fillId="0" borderId="11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5" fontId="9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6" fontId="8" fillId="3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justify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/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/>
    <xf numFmtId="0" fontId="4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4" fillId="3" borderId="8" xfId="0" applyFont="1" applyFill="1" applyBorder="1" applyAlignment="1">
      <alignment horizontal="left" vertical="top" wrapText="1"/>
    </xf>
    <xf numFmtId="49" fontId="0" fillId="3" borderId="0" xfId="0" applyNumberForma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 textRotation="90"/>
    </xf>
    <xf numFmtId="0" fontId="23" fillId="0" borderId="0" xfId="0" applyFont="1" applyFill="1"/>
    <xf numFmtId="165" fontId="0" fillId="0" borderId="0" xfId="0" applyNumberFormat="1" applyFill="1" applyBorder="1"/>
    <xf numFmtId="0" fontId="4" fillId="3" borderId="8" xfId="0" applyFont="1" applyFill="1" applyBorder="1" applyAlignment="1">
      <alignment horizontal="center" vertical="center" wrapText="1"/>
    </xf>
    <xf numFmtId="165" fontId="8" fillId="2" borderId="10" xfId="0" applyNumberFormat="1" applyFont="1" applyFill="1" applyBorder="1" applyAlignment="1">
      <alignment horizontal="center" vertical="center"/>
    </xf>
    <xf numFmtId="165" fontId="8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49" fontId="0" fillId="2" borderId="0" xfId="0" applyNumberForma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4" fillId="0" borderId="0" xfId="0" applyFont="1"/>
    <xf numFmtId="0" fontId="14" fillId="0" borderId="8" xfId="0" applyFont="1" applyBorder="1"/>
    <xf numFmtId="0" fontId="14" fillId="0" borderId="8" xfId="0" applyFont="1" applyBorder="1" applyAlignment="1">
      <alignment wrapText="1"/>
    </xf>
    <xf numFmtId="0" fontId="14" fillId="2" borderId="8" xfId="0" applyFont="1" applyFill="1" applyBorder="1"/>
    <xf numFmtId="165" fontId="14" fillId="0" borderId="8" xfId="0" applyNumberFormat="1" applyFont="1" applyBorder="1"/>
    <xf numFmtId="0" fontId="4" fillId="3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wrapText="1"/>
    </xf>
    <xf numFmtId="0" fontId="8" fillId="0" borderId="8" xfId="0" applyFont="1" applyFill="1" applyBorder="1" applyAlignment="1">
      <alignment horizontal="justify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5" fontId="4" fillId="4" borderId="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/>
    <xf numFmtId="49" fontId="8" fillId="0" borderId="8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4" fillId="0" borderId="0" xfId="0" applyFont="1"/>
    <xf numFmtId="0" fontId="8" fillId="0" borderId="0" xfId="0" applyFont="1" applyFill="1" applyBorder="1" applyAlignment="1">
      <alignment vertical="center"/>
    </xf>
    <xf numFmtId="0" fontId="24" fillId="0" borderId="0" xfId="0" applyFont="1" applyFill="1"/>
    <xf numFmtId="165" fontId="8" fillId="0" borderId="0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0" fontId="17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65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vertical="center" wrapText="1"/>
    </xf>
    <xf numFmtId="0" fontId="17" fillId="3" borderId="8" xfId="0" applyFont="1" applyFill="1" applyBorder="1" applyAlignment="1">
      <alignment horizontal="center" vertical="center" wrapText="1"/>
    </xf>
    <xf numFmtId="49" fontId="17" fillId="3" borderId="8" xfId="0" applyNumberFormat="1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4" fillId="3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165" fontId="5" fillId="3" borderId="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5" fillId="0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/>
    </xf>
    <xf numFmtId="0" fontId="28" fillId="0" borderId="0" xfId="0" applyFont="1" applyFill="1"/>
    <xf numFmtId="0" fontId="5" fillId="0" borderId="0" xfId="0" applyFont="1" applyFill="1"/>
    <xf numFmtId="0" fontId="29" fillId="0" borderId="0" xfId="0" applyFont="1" applyFill="1"/>
    <xf numFmtId="0" fontId="28" fillId="0" borderId="0" xfId="0" applyFont="1" applyFill="1" applyAlignment="1"/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165" fontId="27" fillId="0" borderId="0" xfId="3" applyNumberFormat="1" applyFont="1" applyFill="1" applyAlignment="1">
      <alignment horizontal="center"/>
    </xf>
    <xf numFmtId="0" fontId="10" fillId="0" borderId="0" xfId="3" applyFont="1" applyFill="1"/>
    <xf numFmtId="0" fontId="10" fillId="3" borderId="8" xfId="3" applyFont="1" applyFill="1" applyBorder="1" applyAlignment="1">
      <alignment horizontal="justify" wrapText="1"/>
    </xf>
    <xf numFmtId="0" fontId="21" fillId="0" borderId="8" xfId="3" applyFont="1" applyFill="1" applyBorder="1" applyAlignment="1">
      <alignment horizontal="justify" wrapText="1"/>
    </xf>
    <xf numFmtId="49" fontId="10" fillId="0" borderId="8" xfId="3" applyNumberFormat="1" applyFont="1" applyFill="1" applyBorder="1" applyAlignment="1">
      <alignment horizontal="center"/>
    </xf>
    <xf numFmtId="165" fontId="9" fillId="0" borderId="8" xfId="4" applyNumberFormat="1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49" fontId="21" fillId="3" borderId="8" xfId="3" applyNumberFormat="1" applyFont="1" applyFill="1" applyBorder="1" applyAlignment="1">
      <alignment horizontal="center"/>
    </xf>
    <xf numFmtId="49" fontId="10" fillId="3" borderId="8" xfId="3" applyNumberFormat="1" applyFont="1" applyFill="1" applyBorder="1" applyAlignment="1">
      <alignment horizontal="center"/>
    </xf>
    <xf numFmtId="0" fontId="20" fillId="3" borderId="8" xfId="3" applyFont="1" applyFill="1" applyBorder="1" applyAlignment="1">
      <alignment horizontal="justify" wrapText="1"/>
    </xf>
    <xf numFmtId="49" fontId="20" fillId="3" borderId="8" xfId="3" applyNumberFormat="1" applyFont="1" applyFill="1" applyBorder="1" applyAlignment="1">
      <alignment horizontal="center"/>
    </xf>
    <xf numFmtId="165" fontId="17" fillId="3" borderId="8" xfId="4" applyNumberFormat="1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justify" wrapText="1"/>
    </xf>
    <xf numFmtId="49" fontId="5" fillId="3" borderId="8" xfId="3" applyNumberFormat="1" applyFont="1" applyFill="1" applyBorder="1" applyAlignment="1">
      <alignment horizontal="center"/>
    </xf>
    <xf numFmtId="165" fontId="4" fillId="3" borderId="8" xfId="4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2" xfId="0" applyBorder="1" applyAlignment="1"/>
    <xf numFmtId="0" fontId="0" fillId="0" borderId="11" xfId="0" applyBorder="1" applyAlignment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justify" wrapText="1"/>
    </xf>
    <xf numFmtId="0" fontId="8" fillId="0" borderId="12" xfId="0" applyFont="1" applyFill="1" applyBorder="1" applyAlignment="1">
      <alignment horizontal="justify" wrapText="1"/>
    </xf>
    <xf numFmtId="0" fontId="8" fillId="0" borderId="11" xfId="0" applyFont="1" applyFill="1" applyBorder="1" applyAlignment="1">
      <alignment horizontal="justify" wrapText="1"/>
    </xf>
    <xf numFmtId="0" fontId="7" fillId="0" borderId="10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top" wrapText="1"/>
    </xf>
    <xf numFmtId="0" fontId="27" fillId="0" borderId="12" xfId="0" applyFont="1" applyFill="1" applyBorder="1" applyAlignment="1">
      <alignment horizontal="left" vertical="top" wrapText="1"/>
    </xf>
    <xf numFmtId="0" fontId="27" fillId="0" borderId="11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left" vertical="center" wrapText="1"/>
    </xf>
    <xf numFmtId="0" fontId="26" fillId="0" borderId="12" xfId="0" applyNumberFormat="1" applyFont="1" applyFill="1" applyBorder="1" applyAlignment="1">
      <alignment horizontal="left" vertical="center" wrapText="1"/>
    </xf>
    <xf numFmtId="0" fontId="26" fillId="0" borderId="11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/>
    <xf numFmtId="0" fontId="3" fillId="0" borderId="7" xfId="0" applyFont="1" applyFill="1" applyBorder="1" applyAlignment="1">
      <alignment horizontal="right" vertical="center"/>
    </xf>
    <xf numFmtId="0" fontId="0" fillId="0" borderId="7" xfId="0" applyFill="1" applyBorder="1" applyAlignment="1"/>
    <xf numFmtId="0" fontId="9" fillId="0" borderId="9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right"/>
    </xf>
    <xf numFmtId="0" fontId="13" fillId="3" borderId="0" xfId="0" applyFont="1" applyFill="1" applyAlignment="1">
      <alignment horizontal="center" vertical="center" wrapText="1"/>
    </xf>
    <xf numFmtId="0" fontId="14" fillId="3" borderId="0" xfId="0" applyFont="1" applyFill="1" applyAlignment="1"/>
    <xf numFmtId="0" fontId="4" fillId="3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6" fillId="0" borderId="0" xfId="0" applyFont="1" applyFill="1" applyAlignment="1"/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0" fillId="0" borderId="0" xfId="0" applyAlignment="1">
      <alignment wrapText="1"/>
    </xf>
    <xf numFmtId="0" fontId="9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/>
    <xf numFmtId="0" fontId="25" fillId="0" borderId="0" xfId="0" applyFont="1" applyAlignment="1">
      <alignment horizontal="center"/>
    </xf>
  </cellXfs>
  <cellStyles count="5">
    <cellStyle name="Обычный" xfId="0" builtinId="0"/>
    <cellStyle name="Обычный 2" xfId="3"/>
    <cellStyle name="Финансовый" xfId="1" builtin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86;&#1082;&#1086;&#1083;&#1086;&#1074;&#1072;&#1048;&#1052;\Desktop\&#1057;&#1080;&#1079;&#1100;&#1084;&#1072;\&#1057;&#1048;&#1047;&#1068;&#1052;&#1040;\2025\&#1055;&#1086;&#1087;&#1088;&#1072;&#1074;&#1082;&#1080;\2%20&#1092;&#1077;&#1074;&#1088;&#1072;&#1083;&#1100;\&#1055;&#1056;&#1048;&#1051;&#1054;&#1046;&#1045;&#1053;&#1048;&#1071;%20&#1086;&#1090;%2020.02.2025%20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1"/>
      <sheetName val="пр.2"/>
      <sheetName val="пр.3"/>
      <sheetName val="пр.4."/>
      <sheetName val="пр.5."/>
      <sheetName val="пр.6"/>
      <sheetName val="пр.Прогр"/>
      <sheetName val="пр. межб"/>
      <sheetName val="пр.9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>
        <row r="119">
          <cell r="G119">
            <v>846</v>
          </cell>
          <cell r="H119">
            <v>846</v>
          </cell>
          <cell r="I119">
            <v>846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8"/>
  <sheetViews>
    <sheetView zoomScaleNormal="100" workbookViewId="0">
      <selection activeCell="F16" sqref="F16"/>
    </sheetView>
  </sheetViews>
  <sheetFormatPr defaultRowHeight="15" x14ac:dyDescent="0.25"/>
  <cols>
    <col min="1" max="1" width="29" customWidth="1"/>
    <col min="2" max="2" width="77.7109375" customWidth="1"/>
    <col min="3" max="3" width="11.140625" customWidth="1"/>
  </cols>
  <sheetData>
    <row r="1" spans="1:10" s="245" customFormat="1" ht="18.75" x14ac:dyDescent="0.3">
      <c r="A1" s="244" t="s">
        <v>337</v>
      </c>
    </row>
    <row r="2" spans="1:10" s="245" customFormat="1" ht="18.75" x14ac:dyDescent="0.3">
      <c r="A2" s="244" t="s">
        <v>338</v>
      </c>
    </row>
    <row r="3" spans="1:10" s="245" customFormat="1" ht="18.75" x14ac:dyDescent="0.3">
      <c r="A3" s="244" t="s">
        <v>339</v>
      </c>
    </row>
    <row r="4" spans="1:10" s="245" customFormat="1" ht="18.75" x14ac:dyDescent="0.3">
      <c r="A4" s="244" t="s">
        <v>347</v>
      </c>
    </row>
    <row r="5" spans="1:10" s="245" customFormat="1" ht="18.75" x14ac:dyDescent="0.3">
      <c r="A5" s="244" t="s">
        <v>348</v>
      </c>
    </row>
    <row r="6" spans="1:10" s="245" customFormat="1" ht="18.75" x14ac:dyDescent="0.3">
      <c r="A6" s="244" t="s">
        <v>349</v>
      </c>
    </row>
    <row r="7" spans="1:10" s="245" customFormat="1" ht="18.75" x14ac:dyDescent="0.3">
      <c r="A7" s="244" t="s">
        <v>340</v>
      </c>
    </row>
    <row r="8" spans="1:10" s="245" customFormat="1" ht="18.75" x14ac:dyDescent="0.3">
      <c r="A8" s="244" t="s">
        <v>369</v>
      </c>
    </row>
    <row r="9" spans="1:10" s="245" customFormat="1" ht="19.5" customHeight="1" x14ac:dyDescent="0.25">
      <c r="C9" s="207"/>
      <c r="D9" s="207"/>
      <c r="E9" s="207"/>
      <c r="F9" s="207"/>
      <c r="G9" s="207"/>
      <c r="H9" s="207"/>
      <c r="I9" s="207"/>
      <c r="J9" s="207"/>
    </row>
    <row r="10" spans="1:10" s="245" customFormat="1" ht="18.75" x14ac:dyDescent="0.3">
      <c r="A10" s="244" t="s">
        <v>341</v>
      </c>
      <c r="B10" s="244"/>
      <c r="C10" s="244"/>
      <c r="D10" s="246"/>
      <c r="E10" s="244"/>
      <c r="F10" s="244"/>
      <c r="G10" s="244"/>
      <c r="H10" s="244"/>
      <c r="I10" s="244"/>
    </row>
    <row r="11" spans="1:10" s="245" customFormat="1" ht="18.75" x14ac:dyDescent="0.3">
      <c r="A11" s="244" t="s">
        <v>342</v>
      </c>
      <c r="B11" s="244"/>
      <c r="C11" s="244"/>
      <c r="D11" s="246"/>
      <c r="E11" s="244"/>
      <c r="F11" s="244"/>
      <c r="G11" s="244"/>
      <c r="H11" s="244"/>
      <c r="I11" s="244"/>
    </row>
    <row r="12" spans="1:10" s="245" customFormat="1" ht="18.75" x14ac:dyDescent="0.3">
      <c r="A12" s="244" t="s">
        <v>343</v>
      </c>
      <c r="B12" s="244"/>
      <c r="C12" s="244"/>
      <c r="D12" s="246"/>
      <c r="E12" s="244"/>
      <c r="F12" s="244"/>
      <c r="G12" s="244"/>
      <c r="H12" s="244"/>
      <c r="I12" s="244"/>
    </row>
    <row r="13" spans="1:10" s="245" customFormat="1" ht="18.75" hidden="1" x14ac:dyDescent="0.3">
      <c r="A13" s="244" t="s">
        <v>344</v>
      </c>
      <c r="B13" s="244"/>
      <c r="C13" s="244"/>
      <c r="D13" s="246"/>
      <c r="E13" s="244"/>
      <c r="F13" s="244"/>
      <c r="G13" s="244"/>
      <c r="H13" s="244"/>
      <c r="I13" s="244"/>
    </row>
    <row r="14" spans="1:10" s="245" customFormat="1" ht="18.75" x14ac:dyDescent="0.3">
      <c r="A14" s="244" t="s">
        <v>345</v>
      </c>
      <c r="B14" s="244"/>
      <c r="C14" s="244"/>
      <c r="D14" s="246"/>
      <c r="E14" s="244"/>
      <c r="F14" s="244"/>
      <c r="G14" s="244"/>
      <c r="H14" s="244"/>
      <c r="I14" s="244"/>
    </row>
    <row r="15" spans="1:10" s="245" customFormat="1" ht="18.75" x14ac:dyDescent="0.3">
      <c r="A15" s="244" t="s">
        <v>388</v>
      </c>
      <c r="B15" s="244"/>
      <c r="C15" s="244"/>
      <c r="D15" s="244"/>
      <c r="E15" s="244"/>
      <c r="F15" s="244"/>
      <c r="G15" s="244"/>
      <c r="H15" s="244"/>
      <c r="I15" s="244"/>
    </row>
    <row r="16" spans="1:10" ht="72" customHeight="1" x14ac:dyDescent="0.25">
      <c r="A16" s="279" t="s">
        <v>300</v>
      </c>
      <c r="B16" s="280"/>
      <c r="C16" s="280"/>
    </row>
    <row r="17" spans="1:5" ht="18.75" x14ac:dyDescent="0.25">
      <c r="B17" s="67"/>
    </row>
    <row r="18" spans="1:5" ht="15.75" x14ac:dyDescent="0.25">
      <c r="C18" s="66" t="s">
        <v>210</v>
      </c>
    </row>
    <row r="19" spans="1:5" ht="31.5" customHeight="1" x14ac:dyDescent="0.25">
      <c r="A19" s="281" t="s">
        <v>211</v>
      </c>
      <c r="B19" s="283" t="s">
        <v>212</v>
      </c>
      <c r="C19" s="284" t="s">
        <v>3</v>
      </c>
      <c r="D19" s="285"/>
      <c r="E19" s="286"/>
    </row>
    <row r="20" spans="1:5" ht="51.75" customHeight="1" x14ac:dyDescent="0.25">
      <c r="A20" s="282"/>
      <c r="B20" s="283"/>
      <c r="C20" s="135" t="s">
        <v>249</v>
      </c>
      <c r="D20" s="135" t="s">
        <v>263</v>
      </c>
      <c r="E20" s="135" t="s">
        <v>291</v>
      </c>
    </row>
    <row r="21" spans="1:5" x14ac:dyDescent="0.25">
      <c r="A21" s="73">
        <v>1</v>
      </c>
      <c r="B21" s="73">
        <v>2</v>
      </c>
      <c r="C21" s="73">
        <v>3</v>
      </c>
      <c r="D21" s="73">
        <v>4</v>
      </c>
      <c r="E21" s="73">
        <v>5</v>
      </c>
    </row>
    <row r="22" spans="1:5" ht="37.5" x14ac:dyDescent="0.25">
      <c r="A22" s="70" t="s">
        <v>213</v>
      </c>
      <c r="B22" s="79" t="s">
        <v>214</v>
      </c>
      <c r="C22" s="80">
        <f>SUM(C27+C23)</f>
        <v>538.89999999999964</v>
      </c>
      <c r="D22" s="80">
        <f t="shared" ref="D22:E22" si="0">SUM(D27+D23)</f>
        <v>-2.9999999998835847E-2</v>
      </c>
      <c r="E22" s="80">
        <f t="shared" si="0"/>
        <v>-1.8189894035458565E-12</v>
      </c>
    </row>
    <row r="23" spans="1:5" ht="18.75" x14ac:dyDescent="0.25">
      <c r="A23" s="70" t="s">
        <v>215</v>
      </c>
      <c r="B23" s="79" t="s">
        <v>216</v>
      </c>
      <c r="C23" s="80">
        <f>SUM(C24)</f>
        <v>-14623.9</v>
      </c>
      <c r="D23" s="80">
        <f t="shared" ref="D23:E25" si="1">SUM(D24)</f>
        <v>-9874.4000000000015</v>
      </c>
      <c r="E23" s="80">
        <f t="shared" si="1"/>
        <v>-10417.900000000001</v>
      </c>
    </row>
    <row r="24" spans="1:5" ht="18.75" x14ac:dyDescent="0.25">
      <c r="A24" s="68" t="s">
        <v>217</v>
      </c>
      <c r="B24" s="69" t="s">
        <v>218</v>
      </c>
      <c r="C24" s="4">
        <f>SUM(C25)</f>
        <v>-14623.9</v>
      </c>
      <c r="D24" s="4">
        <f t="shared" si="1"/>
        <v>-9874.4000000000015</v>
      </c>
      <c r="E24" s="4">
        <f t="shared" si="1"/>
        <v>-10417.900000000001</v>
      </c>
    </row>
    <row r="25" spans="1:5" ht="18.75" x14ac:dyDescent="0.25">
      <c r="A25" s="68" t="s">
        <v>219</v>
      </c>
      <c r="B25" s="69" t="s">
        <v>220</v>
      </c>
      <c r="C25" s="4">
        <f>SUM(C26)</f>
        <v>-14623.9</v>
      </c>
      <c r="D25" s="4">
        <f t="shared" si="1"/>
        <v>-9874.4000000000015</v>
      </c>
      <c r="E25" s="4">
        <f t="shared" si="1"/>
        <v>-10417.900000000001</v>
      </c>
    </row>
    <row r="26" spans="1:5" ht="36" customHeight="1" x14ac:dyDescent="0.25">
      <c r="A26" s="68" t="s">
        <v>221</v>
      </c>
      <c r="B26" s="69" t="s">
        <v>222</v>
      </c>
      <c r="C26" s="4">
        <f>-(пр.2!H65)</f>
        <v>-14623.9</v>
      </c>
      <c r="D26" s="4">
        <f>-(пр.2!I65)</f>
        <v>-9874.4000000000015</v>
      </c>
      <c r="E26" s="4">
        <f>-(пр.2!J65)</f>
        <v>-10417.900000000001</v>
      </c>
    </row>
    <row r="27" spans="1:5" ht="18.75" x14ac:dyDescent="0.25">
      <c r="A27" s="70" t="s">
        <v>223</v>
      </c>
      <c r="B27" s="79" t="s">
        <v>224</v>
      </c>
      <c r="C27" s="132">
        <f>SUM(C28)</f>
        <v>15162.8</v>
      </c>
      <c r="D27" s="132">
        <f t="shared" ref="D27:E27" si="2">SUM(D28)</f>
        <v>9874.3700000000026</v>
      </c>
      <c r="E27" s="132">
        <f t="shared" si="2"/>
        <v>10417.9</v>
      </c>
    </row>
    <row r="28" spans="1:5" ht="18.75" x14ac:dyDescent="0.25">
      <c r="A28" s="68" t="s">
        <v>225</v>
      </c>
      <c r="B28" s="69" t="s">
        <v>226</v>
      </c>
      <c r="C28" s="133">
        <f>SUM(C29)</f>
        <v>15162.8</v>
      </c>
      <c r="D28" s="133">
        <f t="shared" ref="D28:E29" si="3">SUM(D29)</f>
        <v>9874.3700000000026</v>
      </c>
      <c r="E28" s="133">
        <f t="shared" si="3"/>
        <v>10417.9</v>
      </c>
    </row>
    <row r="29" spans="1:5" ht="22.5" customHeight="1" x14ac:dyDescent="0.25">
      <c r="A29" s="68" t="s">
        <v>227</v>
      </c>
      <c r="B29" s="69" t="s">
        <v>228</v>
      </c>
      <c r="C29" s="133">
        <f>SUM(C30)</f>
        <v>15162.8</v>
      </c>
      <c r="D29" s="133">
        <f t="shared" si="3"/>
        <v>9874.3700000000026</v>
      </c>
      <c r="E29" s="133">
        <f t="shared" si="3"/>
        <v>10417.9</v>
      </c>
    </row>
    <row r="30" spans="1:5" ht="39" customHeight="1" x14ac:dyDescent="0.25">
      <c r="A30" s="68" t="s">
        <v>229</v>
      </c>
      <c r="B30" s="69" t="s">
        <v>230</v>
      </c>
      <c r="C30" s="133">
        <f>пр.6!G165</f>
        <v>15162.8</v>
      </c>
      <c r="D30" s="133">
        <f>пр.6!H165</f>
        <v>9874.3700000000026</v>
      </c>
      <c r="E30" s="133">
        <f>пр.6!I165</f>
        <v>10417.9</v>
      </c>
    </row>
    <row r="31" spans="1:5" ht="20.25" customHeight="1" x14ac:dyDescent="0.25">
      <c r="A31" s="70" t="s">
        <v>39</v>
      </c>
      <c r="B31" s="71"/>
      <c r="C31" s="134">
        <f>SUM(C22)</f>
        <v>538.89999999999964</v>
      </c>
      <c r="D31" s="134">
        <f t="shared" ref="D31:E31" si="4">SUM(D22)</f>
        <v>-2.9999999998835847E-2</v>
      </c>
      <c r="E31" s="134">
        <f t="shared" si="4"/>
        <v>-1.8189894035458565E-12</v>
      </c>
    </row>
    <row r="32" spans="1:5" ht="26.25" customHeight="1" x14ac:dyDescent="0.25">
      <c r="B32" s="2"/>
      <c r="E32" t="s">
        <v>31</v>
      </c>
    </row>
    <row r="33" spans="2:2" ht="19.5" customHeight="1" x14ac:dyDescent="0.25">
      <c r="B33" s="72"/>
    </row>
    <row r="34" spans="2:2" ht="22.5" customHeight="1" x14ac:dyDescent="0.25"/>
    <row r="35" spans="2:2" ht="28.5" customHeight="1" x14ac:dyDescent="0.25"/>
    <row r="36" spans="2:2" ht="31.5" customHeight="1" x14ac:dyDescent="0.25"/>
    <row r="37" spans="2:2" ht="94.5" customHeight="1" x14ac:dyDescent="0.25"/>
    <row r="38" spans="2:2" ht="70.5" customHeight="1" x14ac:dyDescent="0.25"/>
  </sheetData>
  <mergeCells count="4">
    <mergeCell ref="A16:C16"/>
    <mergeCell ref="A19:A20"/>
    <mergeCell ref="B19:B20"/>
    <mergeCell ref="C19:E19"/>
  </mergeCells>
  <pageMargins left="0.70866141732283472" right="0.39370078740157483" top="0.74803149606299213" bottom="0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6"/>
  <sheetViews>
    <sheetView topLeftCell="A10" zoomScaleNormal="100" workbookViewId="0">
      <selection activeCell="N28" sqref="N28"/>
    </sheetView>
  </sheetViews>
  <sheetFormatPr defaultRowHeight="15" x14ac:dyDescent="0.25"/>
  <cols>
    <col min="1" max="1" width="9.140625" style="10"/>
    <col min="2" max="2" width="12.85546875" style="10" customWidth="1"/>
    <col min="3" max="3" width="9.140625" style="10" customWidth="1"/>
    <col min="4" max="6" width="9.140625" style="10"/>
    <col min="7" max="7" width="10.42578125" style="10" customWidth="1"/>
    <col min="8" max="9" width="11.42578125" style="10" customWidth="1"/>
    <col min="10" max="10" width="10.42578125" style="10" customWidth="1"/>
    <col min="11" max="11" width="9.85546875" style="10" customWidth="1"/>
    <col min="12" max="12" width="13.5703125" style="10" customWidth="1"/>
    <col min="13" max="13" width="10.28515625" style="10" customWidth="1"/>
    <col min="14" max="16384" width="9.140625" style="10"/>
  </cols>
  <sheetData>
    <row r="1" spans="1:10" s="245" customFormat="1" ht="18.75" x14ac:dyDescent="0.3">
      <c r="A1" s="244" t="s">
        <v>350</v>
      </c>
    </row>
    <row r="2" spans="1:10" s="245" customFormat="1" ht="18.75" x14ac:dyDescent="0.3">
      <c r="A2" s="244" t="s">
        <v>338</v>
      </c>
    </row>
    <row r="3" spans="1:10" s="245" customFormat="1" ht="18.75" x14ac:dyDescent="0.3">
      <c r="A3" s="244" t="s">
        <v>339</v>
      </c>
    </row>
    <row r="4" spans="1:10" s="245" customFormat="1" ht="18.75" x14ac:dyDescent="0.3">
      <c r="A4" s="244" t="s">
        <v>347</v>
      </c>
    </row>
    <row r="5" spans="1:10" s="245" customFormat="1" ht="18.75" x14ac:dyDescent="0.3">
      <c r="A5" s="244" t="s">
        <v>348</v>
      </c>
    </row>
    <row r="6" spans="1:10" s="245" customFormat="1" ht="18.75" x14ac:dyDescent="0.3">
      <c r="A6" s="244" t="s">
        <v>349</v>
      </c>
    </row>
    <row r="7" spans="1:10" s="245" customFormat="1" ht="18.75" x14ac:dyDescent="0.3">
      <c r="A7" s="244" t="s">
        <v>340</v>
      </c>
    </row>
    <row r="8" spans="1:10" s="245" customFormat="1" ht="18.75" x14ac:dyDescent="0.3">
      <c r="A8" s="244" t="s">
        <v>389</v>
      </c>
    </row>
    <row r="9" spans="1:10" s="245" customFormat="1" ht="19.5" customHeight="1" x14ac:dyDescent="0.25">
      <c r="C9" s="207"/>
      <c r="D9" s="207"/>
      <c r="E9" s="207"/>
      <c r="F9" s="207"/>
      <c r="G9" s="207"/>
      <c r="H9" s="207"/>
      <c r="I9" s="207"/>
      <c r="J9" s="207"/>
    </row>
    <row r="10" spans="1:10" s="245" customFormat="1" ht="18.75" x14ac:dyDescent="0.3">
      <c r="A10" s="244" t="s">
        <v>351</v>
      </c>
      <c r="B10" s="244"/>
      <c r="C10" s="244"/>
      <c r="D10" s="246"/>
      <c r="E10" s="244"/>
      <c r="F10" s="244"/>
      <c r="G10" s="244"/>
      <c r="H10" s="244"/>
      <c r="I10" s="244"/>
    </row>
    <row r="11" spans="1:10" s="245" customFormat="1" ht="18.75" x14ac:dyDescent="0.3">
      <c r="A11" s="244" t="s">
        <v>342</v>
      </c>
      <c r="B11" s="244"/>
      <c r="C11" s="244"/>
      <c r="D11" s="246"/>
      <c r="E11" s="244"/>
      <c r="F11" s="244"/>
      <c r="G11" s="244"/>
      <c r="H11" s="244"/>
      <c r="I11" s="244"/>
    </row>
    <row r="12" spans="1:10" s="245" customFormat="1" ht="18.75" x14ac:dyDescent="0.3">
      <c r="A12" s="244" t="s">
        <v>343</v>
      </c>
      <c r="B12" s="244"/>
      <c r="C12" s="244"/>
      <c r="D12" s="246"/>
      <c r="E12" s="244"/>
      <c r="F12" s="244"/>
      <c r="G12" s="244"/>
      <c r="H12" s="244"/>
      <c r="I12" s="244"/>
    </row>
    <row r="13" spans="1:10" s="245" customFormat="1" ht="18.75" hidden="1" x14ac:dyDescent="0.3">
      <c r="A13" s="244" t="s">
        <v>344</v>
      </c>
      <c r="B13" s="244"/>
      <c r="C13" s="244"/>
      <c r="D13" s="246"/>
      <c r="E13" s="244"/>
      <c r="F13" s="244"/>
      <c r="G13" s="244"/>
      <c r="H13" s="244"/>
      <c r="I13" s="244"/>
    </row>
    <row r="14" spans="1:10" s="245" customFormat="1" ht="18.75" x14ac:dyDescent="0.3">
      <c r="A14" s="244" t="s">
        <v>345</v>
      </c>
      <c r="B14" s="244"/>
      <c r="C14" s="244"/>
      <c r="D14" s="246"/>
      <c r="E14" s="244"/>
      <c r="F14" s="244"/>
      <c r="G14" s="244"/>
      <c r="H14" s="244"/>
      <c r="I14" s="244"/>
    </row>
    <row r="15" spans="1:10" s="245" customFormat="1" ht="18.75" x14ac:dyDescent="0.3">
      <c r="A15" s="244" t="s">
        <v>346</v>
      </c>
      <c r="B15" s="244"/>
      <c r="C15" s="244"/>
      <c r="D15" s="244"/>
      <c r="E15" s="244"/>
      <c r="F15" s="244"/>
      <c r="G15" s="244"/>
      <c r="H15" s="244"/>
      <c r="I15" s="244"/>
    </row>
    <row r="16" spans="1:10" s="245" customFormat="1" ht="18.75" x14ac:dyDescent="0.3">
      <c r="A16" s="244"/>
      <c r="B16" s="244"/>
      <c r="C16" s="244"/>
      <c r="D16" s="244"/>
      <c r="E16" s="244"/>
      <c r="F16" s="244"/>
      <c r="G16" s="244"/>
      <c r="H16" s="244"/>
      <c r="I16" s="244"/>
    </row>
    <row r="17" spans="1:14" s="207" customFormat="1" ht="15" customHeight="1" x14ac:dyDescent="0.25">
      <c r="A17" s="321" t="s">
        <v>368</v>
      </c>
      <c r="B17" s="321"/>
      <c r="C17" s="321"/>
      <c r="D17" s="321"/>
      <c r="E17" s="321"/>
      <c r="F17" s="321"/>
      <c r="G17" s="321"/>
      <c r="H17" s="321"/>
      <c r="I17" s="321"/>
      <c r="J17" s="321"/>
      <c r="M17" s="10"/>
      <c r="N17" s="10"/>
    </row>
    <row r="18" spans="1:14" s="207" customFormat="1" ht="1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M18" s="10"/>
      <c r="N18" s="10"/>
    </row>
    <row r="19" spans="1:14" s="207" customFormat="1" ht="15" customHeight="1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M19" s="10"/>
      <c r="N19" s="10"/>
    </row>
    <row r="21" spans="1:14" s="207" customFormat="1" x14ac:dyDescent="0.25">
      <c r="J21" s="40" t="s">
        <v>0</v>
      </c>
      <c r="M21" s="10"/>
      <c r="N21" s="10"/>
    </row>
    <row r="22" spans="1:14" s="207" customFormat="1" ht="15" customHeight="1" x14ac:dyDescent="0.25">
      <c r="A22" s="322" t="s">
        <v>1</v>
      </c>
      <c r="B22" s="323"/>
      <c r="C22" s="322" t="s">
        <v>2</v>
      </c>
      <c r="D22" s="326"/>
      <c r="E22" s="326"/>
      <c r="F22" s="326"/>
      <c r="G22" s="323"/>
      <c r="H22" s="328" t="s">
        <v>3</v>
      </c>
      <c r="I22" s="329"/>
      <c r="J22" s="330"/>
      <c r="K22" s="41"/>
      <c r="M22" s="10"/>
      <c r="N22" s="10"/>
    </row>
    <row r="23" spans="1:14" s="207" customFormat="1" x14ac:dyDescent="0.25">
      <c r="A23" s="324"/>
      <c r="B23" s="325"/>
      <c r="C23" s="324"/>
      <c r="D23" s="327"/>
      <c r="E23" s="327"/>
      <c r="F23" s="327"/>
      <c r="G23" s="325"/>
      <c r="H23" s="231" t="s">
        <v>249</v>
      </c>
      <c r="I23" s="42" t="s">
        <v>263</v>
      </c>
      <c r="J23" s="42" t="s">
        <v>291</v>
      </c>
      <c r="L23" s="17"/>
      <c r="M23" s="10"/>
      <c r="N23" s="10"/>
    </row>
    <row r="24" spans="1:14" s="207" customFormat="1" x14ac:dyDescent="0.25">
      <c r="A24" s="331">
        <v>1</v>
      </c>
      <c r="B24" s="332"/>
      <c r="C24" s="331">
        <v>2</v>
      </c>
      <c r="D24" s="333"/>
      <c r="E24" s="333"/>
      <c r="F24" s="333"/>
      <c r="G24" s="332"/>
      <c r="H24" s="231">
        <v>3</v>
      </c>
      <c r="I24" s="231">
        <v>4</v>
      </c>
      <c r="J24" s="231">
        <v>5</v>
      </c>
      <c r="L24" s="17"/>
      <c r="M24" s="10"/>
      <c r="N24" s="10"/>
    </row>
    <row r="25" spans="1:14" s="207" customFormat="1" ht="15" customHeight="1" x14ac:dyDescent="0.25">
      <c r="A25" s="304" t="s">
        <v>182</v>
      </c>
      <c r="B25" s="305"/>
      <c r="C25" s="315" t="s">
        <v>4</v>
      </c>
      <c r="D25" s="316"/>
      <c r="E25" s="316"/>
      <c r="F25" s="316"/>
      <c r="G25" s="317"/>
      <c r="H25" s="124">
        <f>H26+H30+H36+H38+H41</f>
        <v>3335.1</v>
      </c>
      <c r="I25" s="124">
        <f t="shared" ref="I25:J25" si="0">I26+I30+I36+I38+I41</f>
        <v>3258.6</v>
      </c>
      <c r="J25" s="124">
        <f t="shared" si="0"/>
        <v>3516.2</v>
      </c>
      <c r="M25" s="10"/>
      <c r="N25" s="10"/>
    </row>
    <row r="26" spans="1:14" s="207" customFormat="1" x14ac:dyDescent="0.25">
      <c r="A26" s="304" t="s">
        <v>183</v>
      </c>
      <c r="B26" s="305"/>
      <c r="C26" s="318" t="s">
        <v>5</v>
      </c>
      <c r="D26" s="319"/>
      <c r="E26" s="319"/>
      <c r="F26" s="319"/>
      <c r="G26" s="320"/>
      <c r="H26" s="122">
        <f>H27</f>
        <v>2634.1</v>
      </c>
      <c r="I26" s="123">
        <f>I27</f>
        <v>2691.6</v>
      </c>
      <c r="J26" s="124">
        <f>J27</f>
        <v>2949.2</v>
      </c>
      <c r="M26" s="10"/>
      <c r="N26" s="10"/>
    </row>
    <row r="27" spans="1:14" x14ac:dyDescent="0.25">
      <c r="A27" s="304" t="s">
        <v>184</v>
      </c>
      <c r="B27" s="305"/>
      <c r="C27" s="318" t="s">
        <v>6</v>
      </c>
      <c r="D27" s="319"/>
      <c r="E27" s="319"/>
      <c r="F27" s="319"/>
      <c r="G27" s="320"/>
      <c r="H27" s="120">
        <f>H28+H29</f>
        <v>2634.1</v>
      </c>
      <c r="I27" s="121">
        <f>I28+I29</f>
        <v>2691.6</v>
      </c>
      <c r="J27" s="137">
        <f>J28+J29</f>
        <v>2949.2</v>
      </c>
      <c r="K27" s="41"/>
      <c r="L27" s="17"/>
    </row>
    <row r="28" spans="1:14" ht="206.25" customHeight="1" x14ac:dyDescent="0.25">
      <c r="A28" s="295" t="s">
        <v>289</v>
      </c>
      <c r="B28" s="297"/>
      <c r="C28" s="312" t="s">
        <v>290</v>
      </c>
      <c r="D28" s="313"/>
      <c r="E28" s="313"/>
      <c r="F28" s="313"/>
      <c r="G28" s="314"/>
      <c r="H28" s="120">
        <v>2603.1</v>
      </c>
      <c r="I28" s="121">
        <v>2659.6</v>
      </c>
      <c r="J28" s="137">
        <v>2914.2</v>
      </c>
      <c r="K28" s="17"/>
      <c r="L28" s="17"/>
    </row>
    <row r="29" spans="1:14" ht="369.75" customHeight="1" x14ac:dyDescent="0.25">
      <c r="A29" s="295" t="s">
        <v>292</v>
      </c>
      <c r="B29" s="297"/>
      <c r="C29" s="312" t="s">
        <v>293</v>
      </c>
      <c r="D29" s="313"/>
      <c r="E29" s="313"/>
      <c r="F29" s="313"/>
      <c r="G29" s="314"/>
      <c r="H29" s="120">
        <v>31</v>
      </c>
      <c r="I29" s="121">
        <v>32</v>
      </c>
      <c r="J29" s="137">
        <v>35</v>
      </c>
      <c r="K29" s="17"/>
      <c r="L29" s="17"/>
    </row>
    <row r="30" spans="1:14" s="31" customFormat="1" x14ac:dyDescent="0.25">
      <c r="A30" s="304" t="s">
        <v>185</v>
      </c>
      <c r="B30" s="305"/>
      <c r="C30" s="289" t="s">
        <v>7</v>
      </c>
      <c r="D30" s="290"/>
      <c r="E30" s="290"/>
      <c r="F30" s="290"/>
      <c r="G30" s="291"/>
      <c r="H30" s="122">
        <f>H31+H33</f>
        <v>697</v>
      </c>
      <c r="I30" s="124">
        <f>I31+I33</f>
        <v>563</v>
      </c>
      <c r="J30" s="124">
        <f>J31+J33</f>
        <v>563</v>
      </c>
    </row>
    <row r="31" spans="1:14" x14ac:dyDescent="0.25">
      <c r="A31" s="295" t="s">
        <v>186</v>
      </c>
      <c r="B31" s="297"/>
      <c r="C31" s="309" t="s">
        <v>8</v>
      </c>
      <c r="D31" s="310"/>
      <c r="E31" s="310"/>
      <c r="F31" s="310"/>
      <c r="G31" s="311"/>
      <c r="H31" s="120">
        <f>H32</f>
        <v>125</v>
      </c>
      <c r="I31" s="119">
        <f>I32</f>
        <v>125</v>
      </c>
      <c r="J31" s="119">
        <f>J32</f>
        <v>125</v>
      </c>
      <c r="L31" s="17"/>
    </row>
    <row r="32" spans="1:14" ht="39" customHeight="1" x14ac:dyDescent="0.25">
      <c r="A32" s="295" t="s">
        <v>187</v>
      </c>
      <c r="B32" s="297"/>
      <c r="C32" s="298" t="s">
        <v>9</v>
      </c>
      <c r="D32" s="299"/>
      <c r="E32" s="299"/>
      <c r="F32" s="299"/>
      <c r="G32" s="300"/>
      <c r="H32" s="120">
        <v>125</v>
      </c>
      <c r="I32" s="119">
        <v>125</v>
      </c>
      <c r="J32" s="119">
        <v>125</v>
      </c>
      <c r="L32" s="30"/>
      <c r="M32" s="17"/>
    </row>
    <row r="33" spans="1:12" x14ac:dyDescent="0.25">
      <c r="A33" s="295" t="s">
        <v>188</v>
      </c>
      <c r="B33" s="297"/>
      <c r="C33" s="309" t="s">
        <v>10</v>
      </c>
      <c r="D33" s="310"/>
      <c r="E33" s="310"/>
      <c r="F33" s="310"/>
      <c r="G33" s="311"/>
      <c r="H33" s="120">
        <f>+H34+H35</f>
        <v>572</v>
      </c>
      <c r="I33" s="120">
        <f>+I34+I35</f>
        <v>438</v>
      </c>
      <c r="J33" s="119">
        <f>+J34+J35</f>
        <v>438</v>
      </c>
      <c r="K33" s="207"/>
    </row>
    <row r="34" spans="1:12" ht="38.25" customHeight="1" x14ac:dyDescent="0.25">
      <c r="A34" s="295" t="s">
        <v>189</v>
      </c>
      <c r="B34" s="297"/>
      <c r="C34" s="298" t="s">
        <v>11</v>
      </c>
      <c r="D34" s="299"/>
      <c r="E34" s="299"/>
      <c r="F34" s="299"/>
      <c r="G34" s="300"/>
      <c r="H34" s="120">
        <f>198+134</f>
        <v>332</v>
      </c>
      <c r="I34" s="119">
        <v>198</v>
      </c>
      <c r="J34" s="119">
        <v>198</v>
      </c>
      <c r="K34" s="7"/>
    </row>
    <row r="35" spans="1:12" ht="38.25" customHeight="1" x14ac:dyDescent="0.25">
      <c r="A35" s="295" t="s">
        <v>190</v>
      </c>
      <c r="B35" s="297"/>
      <c r="C35" s="298" t="s">
        <v>12</v>
      </c>
      <c r="D35" s="299"/>
      <c r="E35" s="299"/>
      <c r="F35" s="299"/>
      <c r="G35" s="300"/>
      <c r="H35" s="120">
        <v>240</v>
      </c>
      <c r="I35" s="119">
        <v>240</v>
      </c>
      <c r="J35" s="119">
        <v>240</v>
      </c>
      <c r="K35" s="207"/>
    </row>
    <row r="36" spans="1:12" x14ac:dyDescent="0.25">
      <c r="A36" s="304" t="s">
        <v>191</v>
      </c>
      <c r="B36" s="305"/>
      <c r="C36" s="289" t="s">
        <v>13</v>
      </c>
      <c r="D36" s="290"/>
      <c r="E36" s="290"/>
      <c r="F36" s="290"/>
      <c r="G36" s="291"/>
      <c r="H36" s="122">
        <f>+H37</f>
        <v>2</v>
      </c>
      <c r="I36" s="122">
        <f>+I37</f>
        <v>2</v>
      </c>
      <c r="J36" s="124">
        <f>+J37</f>
        <v>2</v>
      </c>
    </row>
    <row r="37" spans="1:12" ht="76.5" customHeight="1" x14ac:dyDescent="0.25">
      <c r="A37" s="295" t="s">
        <v>192</v>
      </c>
      <c r="B37" s="297"/>
      <c r="C37" s="298" t="s">
        <v>14</v>
      </c>
      <c r="D37" s="299"/>
      <c r="E37" s="299"/>
      <c r="F37" s="299"/>
      <c r="G37" s="300"/>
      <c r="H37" s="120">
        <v>2</v>
      </c>
      <c r="I37" s="119">
        <v>2</v>
      </c>
      <c r="J37" s="119">
        <v>2</v>
      </c>
    </row>
    <row r="38" spans="1:12" ht="29.25" customHeight="1" x14ac:dyDescent="0.25">
      <c r="A38" s="304" t="s">
        <v>193</v>
      </c>
      <c r="B38" s="305"/>
      <c r="C38" s="306" t="s">
        <v>15</v>
      </c>
      <c r="D38" s="307"/>
      <c r="E38" s="307"/>
      <c r="F38" s="307"/>
      <c r="G38" s="308"/>
      <c r="H38" s="122">
        <f>+H39+H40</f>
        <v>2</v>
      </c>
      <c r="I38" s="122">
        <f>+I39+I40</f>
        <v>2</v>
      </c>
      <c r="J38" s="124">
        <f>+J39+J40</f>
        <v>2</v>
      </c>
    </row>
    <row r="39" spans="1:12" ht="79.5" customHeight="1" x14ac:dyDescent="0.25">
      <c r="A39" s="295" t="s">
        <v>194</v>
      </c>
      <c r="B39" s="297"/>
      <c r="C39" s="298" t="s">
        <v>16</v>
      </c>
      <c r="D39" s="299"/>
      <c r="E39" s="299"/>
      <c r="F39" s="299"/>
      <c r="G39" s="300"/>
      <c r="H39" s="120">
        <v>2</v>
      </c>
      <c r="I39" s="119">
        <v>2</v>
      </c>
      <c r="J39" s="119">
        <v>2</v>
      </c>
    </row>
    <row r="40" spans="1:12" ht="66.75" hidden="1" customHeight="1" x14ac:dyDescent="0.25">
      <c r="A40" s="295" t="s">
        <v>195</v>
      </c>
      <c r="B40" s="297"/>
      <c r="C40" s="298" t="s">
        <v>17</v>
      </c>
      <c r="D40" s="299"/>
      <c r="E40" s="299"/>
      <c r="F40" s="299"/>
      <c r="G40" s="300"/>
      <c r="H40" s="120">
        <v>0</v>
      </c>
      <c r="I40" s="119">
        <v>0</v>
      </c>
      <c r="J40" s="119">
        <v>0</v>
      </c>
    </row>
    <row r="41" spans="1:12" ht="30.75" hidden="1" customHeight="1" x14ac:dyDescent="0.25">
      <c r="A41" s="342" t="s">
        <v>237</v>
      </c>
      <c r="B41" s="343"/>
      <c r="C41" s="344" t="s">
        <v>238</v>
      </c>
      <c r="D41" s="345"/>
      <c r="E41" s="345"/>
      <c r="F41" s="345"/>
      <c r="G41" s="346"/>
      <c r="H41" s="124">
        <f>H43+H42</f>
        <v>0</v>
      </c>
      <c r="I41" s="124">
        <f t="shared" ref="I41:J41" si="1">I43+I42</f>
        <v>0</v>
      </c>
      <c r="J41" s="124">
        <f t="shared" si="1"/>
        <v>0</v>
      </c>
    </row>
    <row r="42" spans="1:12" ht="90" hidden="1" customHeight="1" x14ac:dyDescent="0.25">
      <c r="A42" s="337" t="s">
        <v>251</v>
      </c>
      <c r="B42" s="338"/>
      <c r="C42" s="339" t="s">
        <v>252</v>
      </c>
      <c r="D42" s="340"/>
      <c r="E42" s="340"/>
      <c r="F42" s="340"/>
      <c r="G42" s="341"/>
      <c r="H42" s="120">
        <v>0</v>
      </c>
      <c r="I42" s="120">
        <v>0</v>
      </c>
      <c r="J42" s="119">
        <v>0</v>
      </c>
    </row>
    <row r="43" spans="1:12" ht="51.75" hidden="1" customHeight="1" x14ac:dyDescent="0.25">
      <c r="A43" s="337" t="s">
        <v>239</v>
      </c>
      <c r="B43" s="338"/>
      <c r="C43" s="339" t="s">
        <v>250</v>
      </c>
      <c r="D43" s="340"/>
      <c r="E43" s="340"/>
      <c r="F43" s="340"/>
      <c r="G43" s="341"/>
      <c r="H43" s="120"/>
      <c r="I43" s="120"/>
      <c r="J43" s="119"/>
    </row>
    <row r="44" spans="1:12" x14ac:dyDescent="0.25">
      <c r="A44" s="304" t="s">
        <v>196</v>
      </c>
      <c r="B44" s="305"/>
      <c r="C44" s="289" t="s">
        <v>18</v>
      </c>
      <c r="D44" s="290"/>
      <c r="E44" s="290"/>
      <c r="F44" s="290"/>
      <c r="G44" s="291"/>
      <c r="H44" s="122">
        <f>H45</f>
        <v>11288.8</v>
      </c>
      <c r="I44" s="122">
        <f>I45</f>
        <v>6615.8000000000011</v>
      </c>
      <c r="J44" s="124">
        <f>J45</f>
        <v>6901.7000000000007</v>
      </c>
      <c r="K44" s="127"/>
    </row>
    <row r="45" spans="1:12" ht="27" customHeight="1" x14ac:dyDescent="0.25">
      <c r="A45" s="295" t="s">
        <v>197</v>
      </c>
      <c r="B45" s="297"/>
      <c r="C45" s="301" t="s">
        <v>19</v>
      </c>
      <c r="D45" s="302"/>
      <c r="E45" s="302"/>
      <c r="F45" s="302"/>
      <c r="G45" s="303"/>
      <c r="H45" s="120">
        <f>SUM(H46+H50+H55+H58)+H61+H63</f>
        <v>11288.8</v>
      </c>
      <c r="I45" s="120">
        <f>SUM(I46+I50+I55+I58)</f>
        <v>6615.8000000000011</v>
      </c>
      <c r="J45" s="119">
        <f>SUM(J46+J50+J55+J58)</f>
        <v>6901.7000000000007</v>
      </c>
      <c r="K45" s="127"/>
    </row>
    <row r="46" spans="1:12" ht="24.75" customHeight="1" x14ac:dyDescent="0.25">
      <c r="A46" s="295" t="s">
        <v>198</v>
      </c>
      <c r="B46" s="297"/>
      <c r="C46" s="301" t="s">
        <v>20</v>
      </c>
      <c r="D46" s="302"/>
      <c r="E46" s="302"/>
      <c r="F46" s="302"/>
      <c r="G46" s="303"/>
      <c r="H46" s="118">
        <f>H49+H48+H47</f>
        <v>6386</v>
      </c>
      <c r="I46" s="120">
        <f>I49+I48+I47</f>
        <v>6308.0000000000009</v>
      </c>
      <c r="J46" s="119">
        <f t="shared" ref="J46" si="2">J49+J48+J47</f>
        <v>6050.4000000000005</v>
      </c>
    </row>
    <row r="47" spans="1:12" ht="39" customHeight="1" x14ac:dyDescent="0.25">
      <c r="A47" s="295" t="s">
        <v>262</v>
      </c>
      <c r="B47" s="296"/>
      <c r="C47" s="292" t="s">
        <v>231</v>
      </c>
      <c r="D47" s="293"/>
      <c r="E47" s="293"/>
      <c r="F47" s="293"/>
      <c r="G47" s="294"/>
      <c r="H47" s="120">
        <v>954.7</v>
      </c>
      <c r="I47" s="120">
        <v>971.3</v>
      </c>
      <c r="J47" s="119">
        <v>1023.1</v>
      </c>
    </row>
    <row r="48" spans="1:12" ht="50.25" customHeight="1" x14ac:dyDescent="0.25">
      <c r="A48" s="295" t="s">
        <v>199</v>
      </c>
      <c r="B48" s="297"/>
      <c r="C48" s="301" t="s">
        <v>21</v>
      </c>
      <c r="D48" s="302"/>
      <c r="E48" s="302"/>
      <c r="F48" s="302"/>
      <c r="G48" s="303"/>
      <c r="H48" s="228">
        <f>4674.7+20.5</f>
        <v>4695.2</v>
      </c>
      <c r="I48" s="119">
        <v>4600.6000000000004</v>
      </c>
      <c r="J48" s="119">
        <v>4291.2</v>
      </c>
      <c r="K48" s="225"/>
      <c r="L48" s="222"/>
    </row>
    <row r="49" spans="1:14" ht="52.5" customHeight="1" x14ac:dyDescent="0.25">
      <c r="A49" s="295" t="s">
        <v>200</v>
      </c>
      <c r="B49" s="297"/>
      <c r="C49" s="301" t="s">
        <v>22</v>
      </c>
      <c r="D49" s="302"/>
      <c r="E49" s="302"/>
      <c r="F49" s="302"/>
      <c r="G49" s="303"/>
      <c r="H49" s="118">
        <v>736.1</v>
      </c>
      <c r="I49" s="119">
        <v>736.1</v>
      </c>
      <c r="J49" s="119">
        <v>736.1</v>
      </c>
    </row>
    <row r="50" spans="1:14" ht="46.5" customHeight="1" x14ac:dyDescent="0.25">
      <c r="A50" s="295" t="s">
        <v>201</v>
      </c>
      <c r="B50" s="297"/>
      <c r="C50" s="301" t="s">
        <v>23</v>
      </c>
      <c r="D50" s="302"/>
      <c r="E50" s="302"/>
      <c r="F50" s="302"/>
      <c r="G50" s="303"/>
      <c r="H50" s="166">
        <f>H53+H51</f>
        <v>1698.9</v>
      </c>
      <c r="I50" s="119">
        <f>I53+I51</f>
        <v>100</v>
      </c>
      <c r="J50" s="119">
        <f>J53+J51</f>
        <v>636.29999999999995</v>
      </c>
    </row>
    <row r="51" spans="1:14" ht="48" hidden="1" customHeight="1" x14ac:dyDescent="0.25">
      <c r="A51" s="295" t="s">
        <v>264</v>
      </c>
      <c r="B51" s="297"/>
      <c r="C51" s="301" t="s">
        <v>265</v>
      </c>
      <c r="D51" s="302"/>
      <c r="E51" s="302"/>
      <c r="F51" s="302"/>
      <c r="G51" s="303"/>
      <c r="H51" s="221">
        <f>H52</f>
        <v>0</v>
      </c>
      <c r="I51" s="120">
        <v>0</v>
      </c>
      <c r="J51" s="119">
        <v>0</v>
      </c>
    </row>
    <row r="52" spans="1:14" ht="48" hidden="1" customHeight="1" x14ac:dyDescent="0.25">
      <c r="A52" s="295" t="s">
        <v>267</v>
      </c>
      <c r="B52" s="297"/>
      <c r="C52" s="301" t="s">
        <v>268</v>
      </c>
      <c r="D52" s="302"/>
      <c r="E52" s="302"/>
      <c r="F52" s="302"/>
      <c r="G52" s="303"/>
      <c r="H52" s="221">
        <v>0</v>
      </c>
      <c r="I52" s="155">
        <v>0</v>
      </c>
      <c r="J52" s="156">
        <v>0</v>
      </c>
      <c r="K52" s="157"/>
    </row>
    <row r="53" spans="1:14" x14ac:dyDescent="0.25">
      <c r="A53" s="295" t="s">
        <v>202</v>
      </c>
      <c r="B53" s="297"/>
      <c r="C53" s="301" t="s">
        <v>24</v>
      </c>
      <c r="D53" s="302"/>
      <c r="E53" s="302"/>
      <c r="F53" s="302"/>
      <c r="G53" s="303"/>
      <c r="H53" s="221">
        <f t="shared" ref="H53:J53" si="3">H54</f>
        <v>1698.9</v>
      </c>
      <c r="I53" s="121">
        <f t="shared" si="3"/>
        <v>100</v>
      </c>
      <c r="J53" s="121">
        <f t="shared" si="3"/>
        <v>636.29999999999995</v>
      </c>
    </row>
    <row r="54" spans="1:14" ht="21.75" customHeight="1" x14ac:dyDescent="0.25">
      <c r="A54" s="295" t="s">
        <v>203</v>
      </c>
      <c r="B54" s="297"/>
      <c r="C54" s="301" t="s">
        <v>25</v>
      </c>
      <c r="D54" s="302"/>
      <c r="E54" s="302"/>
      <c r="F54" s="302"/>
      <c r="G54" s="303"/>
      <c r="H54" s="221">
        <f>1012.9+686</f>
        <v>1698.9</v>
      </c>
      <c r="I54" s="228">
        <f>1014.4-636.3-278.1</f>
        <v>100</v>
      </c>
      <c r="J54" s="229">
        <f>888.4-252.1</f>
        <v>636.29999999999995</v>
      </c>
      <c r="K54" s="207"/>
      <c r="L54" s="181"/>
    </row>
    <row r="55" spans="1:14" ht="26.25" customHeight="1" x14ac:dyDescent="0.25">
      <c r="A55" s="295" t="s">
        <v>204</v>
      </c>
      <c r="B55" s="297"/>
      <c r="C55" s="301" t="s">
        <v>26</v>
      </c>
      <c r="D55" s="302"/>
      <c r="E55" s="302"/>
      <c r="F55" s="302"/>
      <c r="G55" s="303"/>
      <c r="H55" s="165">
        <f>H56+H57</f>
        <v>191.9</v>
      </c>
      <c r="I55" s="119">
        <f>I56+I57</f>
        <v>207.79999999999998</v>
      </c>
      <c r="J55" s="119">
        <f>J56+J57</f>
        <v>215</v>
      </c>
      <c r="K55" s="207"/>
    </row>
    <row r="56" spans="1:14" ht="50.25" customHeight="1" x14ac:dyDescent="0.25">
      <c r="A56" s="295" t="s">
        <v>205</v>
      </c>
      <c r="B56" s="297"/>
      <c r="C56" s="301" t="s">
        <v>316</v>
      </c>
      <c r="D56" s="302"/>
      <c r="E56" s="302"/>
      <c r="F56" s="302"/>
      <c r="G56" s="303"/>
      <c r="H56" s="165">
        <f>180.9+7.7+1.3</f>
        <v>189.9</v>
      </c>
      <c r="I56" s="166">
        <f>198.2+7.6</f>
        <v>205.79999999999998</v>
      </c>
      <c r="J56" s="166">
        <f>205.4+7.6</f>
        <v>213</v>
      </c>
      <c r="K56" s="164"/>
      <c r="L56" s="164"/>
      <c r="M56" s="164"/>
      <c r="N56" s="17"/>
    </row>
    <row r="57" spans="1:14" ht="33" customHeight="1" x14ac:dyDescent="0.25">
      <c r="A57" s="295" t="s">
        <v>206</v>
      </c>
      <c r="B57" s="297"/>
      <c r="C57" s="301" t="s">
        <v>27</v>
      </c>
      <c r="D57" s="302"/>
      <c r="E57" s="302"/>
      <c r="F57" s="302"/>
      <c r="G57" s="303"/>
      <c r="H57" s="165">
        <v>2</v>
      </c>
      <c r="I57" s="119">
        <v>2</v>
      </c>
      <c r="J57" s="119">
        <v>2</v>
      </c>
    </row>
    <row r="58" spans="1:14" ht="18" customHeight="1" x14ac:dyDescent="0.25">
      <c r="A58" s="295" t="s">
        <v>207</v>
      </c>
      <c r="B58" s="297"/>
      <c r="C58" s="301" t="s">
        <v>28</v>
      </c>
      <c r="D58" s="302"/>
      <c r="E58" s="302"/>
      <c r="F58" s="302"/>
      <c r="G58" s="303"/>
      <c r="H58" s="165">
        <f t="shared" ref="H58:J59" si="4">H59</f>
        <v>2840.5</v>
      </c>
      <c r="I58" s="119">
        <f t="shared" si="4"/>
        <v>0</v>
      </c>
      <c r="J58" s="119">
        <f t="shared" si="4"/>
        <v>0</v>
      </c>
    </row>
    <row r="59" spans="1:14" ht="67.5" customHeight="1" x14ac:dyDescent="0.25">
      <c r="A59" s="295" t="s">
        <v>208</v>
      </c>
      <c r="B59" s="297"/>
      <c r="C59" s="298" t="s">
        <v>29</v>
      </c>
      <c r="D59" s="299"/>
      <c r="E59" s="299"/>
      <c r="F59" s="299"/>
      <c r="G59" s="300"/>
      <c r="H59" s="165">
        <f>H60</f>
        <v>2840.5</v>
      </c>
      <c r="I59" s="119">
        <f t="shared" si="4"/>
        <v>0</v>
      </c>
      <c r="J59" s="119">
        <f t="shared" si="4"/>
        <v>0</v>
      </c>
    </row>
    <row r="60" spans="1:14" ht="75" customHeight="1" x14ac:dyDescent="0.25">
      <c r="A60" s="295" t="s">
        <v>209</v>
      </c>
      <c r="B60" s="297"/>
      <c r="C60" s="298" t="s">
        <v>232</v>
      </c>
      <c r="D60" s="299"/>
      <c r="E60" s="299"/>
      <c r="F60" s="299"/>
      <c r="G60" s="300"/>
      <c r="H60" s="165">
        <f>1449.7+890.8+500</f>
        <v>2840.5</v>
      </c>
      <c r="I60" s="119">
        <v>0</v>
      </c>
      <c r="J60" s="119">
        <v>0</v>
      </c>
      <c r="K60" s="167"/>
    </row>
    <row r="61" spans="1:14" s="178" customFormat="1" ht="43.5" customHeight="1" x14ac:dyDescent="0.2">
      <c r="A61" s="347" t="s">
        <v>329</v>
      </c>
      <c r="B61" s="348"/>
      <c r="C61" s="349" t="s">
        <v>330</v>
      </c>
      <c r="D61" s="350"/>
      <c r="E61" s="350"/>
      <c r="F61" s="350"/>
      <c r="G61" s="351"/>
      <c r="H61" s="175">
        <f>H62</f>
        <v>122.5</v>
      </c>
      <c r="I61" s="122">
        <f t="shared" ref="I61:J61" si="5">I62</f>
        <v>0</v>
      </c>
      <c r="J61" s="124">
        <f t="shared" si="5"/>
        <v>0</v>
      </c>
      <c r="K61" s="177"/>
      <c r="L61" s="177"/>
      <c r="M61" s="177"/>
    </row>
    <row r="62" spans="1:14" s="178" customFormat="1" ht="79.5" customHeight="1" x14ac:dyDescent="0.2">
      <c r="A62" s="352" t="s">
        <v>331</v>
      </c>
      <c r="B62" s="353"/>
      <c r="C62" s="354" t="s">
        <v>332</v>
      </c>
      <c r="D62" s="355"/>
      <c r="E62" s="355"/>
      <c r="F62" s="355"/>
      <c r="G62" s="356"/>
      <c r="H62" s="165">
        <v>122.5</v>
      </c>
      <c r="I62" s="120">
        <v>0</v>
      </c>
      <c r="J62" s="119">
        <v>0</v>
      </c>
      <c r="K62" s="177"/>
      <c r="L62" s="179"/>
      <c r="M62" s="177"/>
    </row>
    <row r="63" spans="1:14" s="178" customFormat="1" ht="19.5" customHeight="1" x14ac:dyDescent="0.2">
      <c r="A63" s="357" t="s">
        <v>325</v>
      </c>
      <c r="B63" s="358"/>
      <c r="C63" s="359" t="s">
        <v>326</v>
      </c>
      <c r="D63" s="360"/>
      <c r="E63" s="360"/>
      <c r="F63" s="360"/>
      <c r="G63" s="361"/>
      <c r="H63" s="175">
        <f>H64</f>
        <v>49</v>
      </c>
      <c r="I63" s="175">
        <f t="shared" ref="I63:J63" si="6">I64</f>
        <v>0</v>
      </c>
      <c r="J63" s="176">
        <f t="shared" si="6"/>
        <v>0</v>
      </c>
      <c r="K63" s="177"/>
      <c r="L63" s="179"/>
      <c r="M63" s="177"/>
    </row>
    <row r="64" spans="1:14" s="178" customFormat="1" ht="68.25" customHeight="1" x14ac:dyDescent="0.2">
      <c r="A64" s="287" t="s">
        <v>327</v>
      </c>
      <c r="B64" s="288"/>
      <c r="C64" s="334" t="s">
        <v>328</v>
      </c>
      <c r="D64" s="335"/>
      <c r="E64" s="335"/>
      <c r="F64" s="335"/>
      <c r="G64" s="336"/>
      <c r="H64" s="165">
        <v>49</v>
      </c>
      <c r="I64" s="166">
        <v>0</v>
      </c>
      <c r="J64" s="166">
        <v>0</v>
      </c>
      <c r="K64" s="180"/>
      <c r="L64" s="179"/>
      <c r="M64" s="177"/>
    </row>
    <row r="65" spans="1:10" x14ac:dyDescent="0.25">
      <c r="A65" s="287"/>
      <c r="B65" s="288"/>
      <c r="C65" s="289" t="s">
        <v>30</v>
      </c>
      <c r="D65" s="290"/>
      <c r="E65" s="290"/>
      <c r="F65" s="290"/>
      <c r="G65" s="291"/>
      <c r="H65" s="122">
        <f>H25+H44</f>
        <v>14623.9</v>
      </c>
      <c r="I65" s="124">
        <f>I25+I44</f>
        <v>9874.4000000000015</v>
      </c>
      <c r="J65" s="124">
        <f>J25+J44</f>
        <v>10417.900000000001</v>
      </c>
    </row>
    <row r="66" spans="1:10" x14ac:dyDescent="0.25">
      <c r="J66" s="10" t="s">
        <v>31</v>
      </c>
    </row>
  </sheetData>
  <mergeCells count="88">
    <mergeCell ref="A61:B61"/>
    <mergeCell ref="C61:G61"/>
    <mergeCell ref="A62:B62"/>
    <mergeCell ref="C62:G62"/>
    <mergeCell ref="A63:B63"/>
    <mergeCell ref="C63:G63"/>
    <mergeCell ref="A64:B64"/>
    <mergeCell ref="C64:G64"/>
    <mergeCell ref="A42:B42"/>
    <mergeCell ref="C42:G42"/>
    <mergeCell ref="A41:B41"/>
    <mergeCell ref="A43:B43"/>
    <mergeCell ref="C41:G41"/>
    <mergeCell ref="C43:G43"/>
    <mergeCell ref="A44:B44"/>
    <mergeCell ref="C44:G44"/>
    <mergeCell ref="A45:B45"/>
    <mergeCell ref="C45:G45"/>
    <mergeCell ref="A46:B46"/>
    <mergeCell ref="C46:G46"/>
    <mergeCell ref="A54:B54"/>
    <mergeCell ref="C54:G54"/>
    <mergeCell ref="A17:J19"/>
    <mergeCell ref="A22:B23"/>
    <mergeCell ref="C22:G23"/>
    <mergeCell ref="H22:J22"/>
    <mergeCell ref="A24:B24"/>
    <mergeCell ref="C24:G24"/>
    <mergeCell ref="A25:B25"/>
    <mergeCell ref="C25:G25"/>
    <mergeCell ref="A26:B26"/>
    <mergeCell ref="C26:G26"/>
    <mergeCell ref="A27:B27"/>
    <mergeCell ref="C27:G27"/>
    <mergeCell ref="A30:B30"/>
    <mergeCell ref="C30:G30"/>
    <mergeCell ref="A31:B31"/>
    <mergeCell ref="C31:G31"/>
    <mergeCell ref="A28:B28"/>
    <mergeCell ref="A29:B29"/>
    <mergeCell ref="C28:G28"/>
    <mergeCell ref="C29:G29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B40"/>
    <mergeCell ref="C40:G40"/>
    <mergeCell ref="A55:B55"/>
    <mergeCell ref="C55:G55"/>
    <mergeCell ref="A48:B48"/>
    <mergeCell ref="C48:G48"/>
    <mergeCell ref="A49:B49"/>
    <mergeCell ref="C49:G49"/>
    <mergeCell ref="A50:B50"/>
    <mergeCell ref="C50:G50"/>
    <mergeCell ref="A51:B51"/>
    <mergeCell ref="C51:G51"/>
    <mergeCell ref="A52:B52"/>
    <mergeCell ref="C52:G52"/>
    <mergeCell ref="A65:B65"/>
    <mergeCell ref="C65:G65"/>
    <mergeCell ref="C47:G47"/>
    <mergeCell ref="A47:B47"/>
    <mergeCell ref="A59:B59"/>
    <mergeCell ref="C59:G59"/>
    <mergeCell ref="A60:B60"/>
    <mergeCell ref="C60:G60"/>
    <mergeCell ref="A56:B56"/>
    <mergeCell ref="C56:G56"/>
    <mergeCell ref="A57:B57"/>
    <mergeCell ref="C57:G57"/>
    <mergeCell ref="A58:B58"/>
    <mergeCell ref="C58:G58"/>
    <mergeCell ref="A53:B53"/>
    <mergeCell ref="C53:G53"/>
  </mergeCells>
  <pageMargins left="0.31496062992125984" right="0" top="0.15748031496062992" bottom="0.39370078740157483" header="0.31496062992125984" footer="0"/>
  <pageSetup paperSize="9" scale="8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zoomScaleNormal="100" workbookViewId="0">
      <selection activeCell="A9" sqref="A9"/>
    </sheetView>
  </sheetViews>
  <sheetFormatPr defaultRowHeight="15" x14ac:dyDescent="0.25"/>
  <cols>
    <col min="1" max="1" width="9.140625" style="40"/>
    <col min="2" max="2" width="12.85546875" style="40" customWidth="1"/>
    <col min="3" max="3" width="9.140625" style="40" customWidth="1"/>
    <col min="4" max="6" width="9.140625" style="40"/>
    <col min="7" max="7" width="18.140625" style="40" customWidth="1"/>
    <col min="8" max="8" width="11.28515625" style="40" customWidth="1"/>
    <col min="9" max="9" width="11.42578125" style="40" customWidth="1"/>
    <col min="10" max="10" width="10.42578125" style="40" customWidth="1"/>
  </cols>
  <sheetData>
    <row r="1" spans="1:10" s="245" customFormat="1" ht="18.75" x14ac:dyDescent="0.3">
      <c r="A1" s="369" t="s">
        <v>353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0" s="245" customFormat="1" ht="18.75" x14ac:dyDescent="0.3">
      <c r="A2" s="369" t="s">
        <v>338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s="245" customFormat="1" ht="18.75" x14ac:dyDescent="0.3">
      <c r="A3" s="369" t="s">
        <v>339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s="245" customFormat="1" ht="18.75" x14ac:dyDescent="0.3">
      <c r="A4" s="369" t="s">
        <v>347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s="245" customFormat="1" ht="18.75" x14ac:dyDescent="0.3">
      <c r="A5" s="369" t="s">
        <v>348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10" s="245" customFormat="1" ht="18.75" x14ac:dyDescent="0.3">
      <c r="A6" s="369" t="s">
        <v>349</v>
      </c>
      <c r="B6" s="369"/>
      <c r="C6" s="369"/>
      <c r="D6" s="369"/>
      <c r="E6" s="369"/>
      <c r="F6" s="369"/>
      <c r="G6" s="369"/>
      <c r="H6" s="369"/>
      <c r="I6" s="369"/>
      <c r="J6" s="369"/>
    </row>
    <row r="7" spans="1:10" s="245" customFormat="1" ht="18.75" x14ac:dyDescent="0.3">
      <c r="A7" s="369" t="s">
        <v>340</v>
      </c>
      <c r="B7" s="369"/>
      <c r="C7" s="369"/>
      <c r="D7" s="369"/>
      <c r="E7" s="369"/>
      <c r="F7" s="369"/>
      <c r="G7" s="369"/>
      <c r="H7" s="369"/>
      <c r="I7" s="369"/>
      <c r="J7" s="369"/>
    </row>
    <row r="8" spans="1:10" s="245" customFormat="1" ht="18.75" x14ac:dyDescent="0.3">
      <c r="A8" s="369" t="s">
        <v>390</v>
      </c>
      <c r="B8" s="369"/>
      <c r="C8" s="369"/>
      <c r="D8" s="369"/>
      <c r="E8" s="369"/>
      <c r="F8" s="369"/>
      <c r="G8" s="369"/>
      <c r="H8" s="369"/>
      <c r="I8" s="369"/>
      <c r="J8" s="369"/>
    </row>
    <row r="9" spans="1:10" s="245" customFormat="1" ht="19.5" customHeight="1" x14ac:dyDescent="0.25">
      <c r="C9" s="207"/>
      <c r="D9" s="207"/>
      <c r="E9" s="207"/>
      <c r="F9" s="207"/>
      <c r="G9" s="207"/>
      <c r="H9" s="207"/>
      <c r="I9" s="207"/>
      <c r="J9" s="207"/>
    </row>
    <row r="10" spans="1:10" s="245" customFormat="1" ht="18.75" x14ac:dyDescent="0.3">
      <c r="A10" s="369" t="s">
        <v>352</v>
      </c>
      <c r="B10" s="369"/>
      <c r="C10" s="369"/>
      <c r="D10" s="369"/>
      <c r="E10" s="369"/>
      <c r="F10" s="369"/>
      <c r="G10" s="369"/>
      <c r="H10" s="369"/>
      <c r="I10" s="369"/>
      <c r="J10" s="369"/>
    </row>
    <row r="11" spans="1:10" s="245" customFormat="1" ht="18.75" x14ac:dyDescent="0.3">
      <c r="A11" s="244" t="s">
        <v>342</v>
      </c>
      <c r="B11" s="244"/>
      <c r="C11" s="244"/>
      <c r="D11" s="246"/>
      <c r="E11" s="244"/>
      <c r="F11" s="244"/>
      <c r="G11" s="244"/>
      <c r="H11" s="244"/>
      <c r="I11" s="244"/>
    </row>
    <row r="12" spans="1:10" s="245" customFormat="1" ht="18.75" x14ac:dyDescent="0.3">
      <c r="A12" s="244" t="s">
        <v>343</v>
      </c>
      <c r="B12" s="244"/>
      <c r="C12" s="244"/>
      <c r="D12" s="246"/>
      <c r="E12" s="244"/>
      <c r="F12" s="244"/>
      <c r="G12" s="244"/>
      <c r="H12" s="244"/>
      <c r="I12" s="244"/>
    </row>
    <row r="13" spans="1:10" s="245" customFormat="1" ht="18.75" hidden="1" x14ac:dyDescent="0.3">
      <c r="A13" s="244" t="s">
        <v>344</v>
      </c>
      <c r="B13" s="244"/>
      <c r="C13" s="244"/>
      <c r="D13" s="246"/>
      <c r="E13" s="244"/>
      <c r="F13" s="244"/>
      <c r="G13" s="244"/>
      <c r="H13" s="244"/>
      <c r="I13" s="244"/>
    </row>
    <row r="14" spans="1:10" s="245" customFormat="1" ht="18.75" x14ac:dyDescent="0.3">
      <c r="A14" s="244" t="s">
        <v>345</v>
      </c>
      <c r="B14" s="244"/>
      <c r="C14" s="244"/>
      <c r="D14" s="246"/>
      <c r="E14" s="244"/>
      <c r="F14" s="244"/>
      <c r="G14" s="244"/>
      <c r="H14" s="244"/>
      <c r="I14" s="244"/>
    </row>
    <row r="15" spans="1:10" s="245" customFormat="1" ht="18.75" x14ac:dyDescent="0.3">
      <c r="A15" s="244" t="s">
        <v>346</v>
      </c>
      <c r="B15" s="244"/>
      <c r="C15" s="244"/>
      <c r="D15" s="244"/>
      <c r="E15" s="244"/>
      <c r="F15" s="244"/>
      <c r="G15" s="244"/>
      <c r="H15" s="244"/>
      <c r="I15" s="244"/>
    </row>
    <row r="16" spans="1:10" s="245" customFormat="1" ht="18.75" x14ac:dyDescent="0.3">
      <c r="A16" s="244"/>
      <c r="B16" s="244"/>
      <c r="C16" s="244"/>
      <c r="D16" s="244"/>
      <c r="E16" s="244"/>
      <c r="F16" s="244"/>
      <c r="G16" s="244"/>
      <c r="H16" s="244"/>
      <c r="I16" s="244"/>
    </row>
    <row r="17" spans="1:10" x14ac:dyDescent="0.25">
      <c r="A17" s="365" t="s">
        <v>301</v>
      </c>
      <c r="B17" s="365"/>
      <c r="C17" s="365"/>
      <c r="D17" s="365"/>
      <c r="E17" s="365"/>
      <c r="F17" s="365"/>
      <c r="G17" s="365"/>
      <c r="H17" s="365"/>
      <c r="I17" s="365"/>
      <c r="J17" s="365"/>
    </row>
    <row r="18" spans="1:10" x14ac:dyDescent="0.25">
      <c r="A18" s="365"/>
      <c r="B18" s="365"/>
      <c r="C18" s="365"/>
      <c r="D18" s="365"/>
      <c r="E18" s="365"/>
      <c r="F18" s="365"/>
      <c r="G18" s="365"/>
      <c r="H18" s="365"/>
      <c r="I18" s="365"/>
      <c r="J18" s="365"/>
    </row>
    <row r="19" spans="1:10" ht="24" customHeight="1" x14ac:dyDescent="0.25">
      <c r="A19" s="365"/>
      <c r="B19" s="365"/>
      <c r="C19" s="365"/>
      <c r="D19" s="365"/>
      <c r="E19" s="365"/>
      <c r="F19" s="365"/>
      <c r="G19" s="365"/>
      <c r="H19" s="365"/>
      <c r="I19" s="365"/>
      <c r="J19" s="365"/>
    </row>
    <row r="20" spans="1:10" ht="15.75" customHeight="1" x14ac:dyDescent="0.25">
      <c r="A20" s="322" t="s">
        <v>273</v>
      </c>
      <c r="B20" s="323"/>
      <c r="C20" s="322" t="s">
        <v>274</v>
      </c>
      <c r="D20" s="326"/>
      <c r="E20" s="326"/>
      <c r="F20" s="326"/>
      <c r="G20" s="323"/>
      <c r="H20" s="364" t="s">
        <v>275</v>
      </c>
      <c r="I20" s="364"/>
      <c r="J20" s="364"/>
    </row>
    <row r="21" spans="1:10" ht="31.5" customHeight="1" x14ac:dyDescent="0.25">
      <c r="A21" s="324"/>
      <c r="B21" s="325"/>
      <c r="C21" s="324"/>
      <c r="D21" s="327"/>
      <c r="E21" s="327"/>
      <c r="F21" s="327"/>
      <c r="G21" s="325"/>
      <c r="H21" s="364"/>
      <c r="I21" s="364"/>
      <c r="J21" s="364"/>
    </row>
    <row r="22" spans="1:10" ht="85.5" customHeight="1" x14ac:dyDescent="0.25">
      <c r="A22" s="331" t="s">
        <v>276</v>
      </c>
      <c r="B22" s="332"/>
      <c r="C22" s="366" t="s">
        <v>16</v>
      </c>
      <c r="D22" s="367"/>
      <c r="E22" s="367"/>
      <c r="F22" s="367"/>
      <c r="G22" s="368"/>
      <c r="H22" s="331">
        <v>100</v>
      </c>
      <c r="I22" s="333"/>
      <c r="J22" s="332"/>
    </row>
    <row r="23" spans="1:10" ht="77.25" customHeight="1" x14ac:dyDescent="0.25">
      <c r="A23" s="331" t="s">
        <v>277</v>
      </c>
      <c r="B23" s="332"/>
      <c r="C23" s="362" t="s">
        <v>278</v>
      </c>
      <c r="D23" s="362"/>
      <c r="E23" s="362"/>
      <c r="F23" s="362"/>
      <c r="G23" s="362"/>
      <c r="H23" s="331">
        <v>100</v>
      </c>
      <c r="I23" s="333"/>
      <c r="J23" s="332"/>
    </row>
    <row r="24" spans="1:10" ht="96.75" customHeight="1" x14ac:dyDescent="0.25">
      <c r="A24" s="363" t="s">
        <v>288</v>
      </c>
      <c r="B24" s="332"/>
      <c r="C24" s="362" t="s">
        <v>279</v>
      </c>
      <c r="D24" s="362"/>
      <c r="E24" s="362"/>
      <c r="F24" s="362"/>
      <c r="G24" s="362"/>
      <c r="H24" s="331">
        <v>100</v>
      </c>
      <c r="I24" s="333"/>
      <c r="J24" s="332"/>
    </row>
    <row r="25" spans="1:10" ht="99" customHeight="1" x14ac:dyDescent="0.25">
      <c r="A25" s="331" t="s">
        <v>280</v>
      </c>
      <c r="B25" s="332"/>
      <c r="C25" s="362" t="s">
        <v>281</v>
      </c>
      <c r="D25" s="362"/>
      <c r="E25" s="362"/>
      <c r="F25" s="362"/>
      <c r="G25" s="362"/>
      <c r="H25" s="331">
        <v>100</v>
      </c>
      <c r="I25" s="333"/>
      <c r="J25" s="332"/>
    </row>
    <row r="26" spans="1:10" ht="64.5" customHeight="1" x14ac:dyDescent="0.25">
      <c r="A26" s="331" t="s">
        <v>282</v>
      </c>
      <c r="B26" s="332"/>
      <c r="C26" s="362" t="s">
        <v>283</v>
      </c>
      <c r="D26" s="362"/>
      <c r="E26" s="362"/>
      <c r="F26" s="362"/>
      <c r="G26" s="362"/>
      <c r="H26" s="331">
        <v>100</v>
      </c>
      <c r="I26" s="333"/>
      <c r="J26" s="332"/>
    </row>
    <row r="27" spans="1:10" ht="33.75" customHeight="1" x14ac:dyDescent="0.25">
      <c r="A27" s="331" t="s">
        <v>284</v>
      </c>
      <c r="B27" s="332"/>
      <c r="C27" s="362" t="s">
        <v>285</v>
      </c>
      <c r="D27" s="362"/>
      <c r="E27" s="362"/>
      <c r="F27" s="362"/>
      <c r="G27" s="362"/>
      <c r="H27" s="331">
        <v>100</v>
      </c>
      <c r="I27" s="333"/>
      <c r="J27" s="332"/>
    </row>
    <row r="28" spans="1:10" ht="36.75" customHeight="1" x14ac:dyDescent="0.25">
      <c r="A28" s="331" t="s">
        <v>286</v>
      </c>
      <c r="B28" s="332"/>
      <c r="C28" s="362" t="s">
        <v>287</v>
      </c>
      <c r="D28" s="362"/>
      <c r="E28" s="362"/>
      <c r="F28" s="362"/>
      <c r="G28" s="362"/>
      <c r="H28" s="331">
        <v>100</v>
      </c>
      <c r="I28" s="333"/>
      <c r="J28" s="332"/>
    </row>
  </sheetData>
  <mergeCells count="34">
    <mergeCell ref="A8:J8"/>
    <mergeCell ref="A10:J10"/>
    <mergeCell ref="A1:J1"/>
    <mergeCell ref="A2:J2"/>
    <mergeCell ref="A3:J3"/>
    <mergeCell ref="A4:J4"/>
    <mergeCell ref="A6:J6"/>
    <mergeCell ref="A5:J5"/>
    <mergeCell ref="A7:J7"/>
    <mergeCell ref="C25:G25"/>
    <mergeCell ref="H20:J21"/>
    <mergeCell ref="A22:B22"/>
    <mergeCell ref="A17:J19"/>
    <mergeCell ref="A20:B21"/>
    <mergeCell ref="C20:G21"/>
    <mergeCell ref="A23:B23"/>
    <mergeCell ref="C23:G23"/>
    <mergeCell ref="C22:G22"/>
    <mergeCell ref="A26:B26"/>
    <mergeCell ref="C26:G26"/>
    <mergeCell ref="H27:J27"/>
    <mergeCell ref="H28:J28"/>
    <mergeCell ref="H22:J22"/>
    <mergeCell ref="H23:J23"/>
    <mergeCell ref="H24:J24"/>
    <mergeCell ref="H25:J25"/>
    <mergeCell ref="H26:J26"/>
    <mergeCell ref="A27:B27"/>
    <mergeCell ref="C27:G27"/>
    <mergeCell ref="A28:B28"/>
    <mergeCell ref="C28:G28"/>
    <mergeCell ref="A24:B24"/>
    <mergeCell ref="C24:G24"/>
    <mergeCell ref="A25:B25"/>
  </mergeCells>
  <pageMargins left="0.7" right="0.7" top="0.75" bottom="0.75" header="0.3" footer="0.3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52"/>
  <sheetViews>
    <sheetView zoomScaleNormal="100" workbookViewId="0">
      <selection activeCell="A3" sqref="A3:J3"/>
    </sheetView>
  </sheetViews>
  <sheetFormatPr defaultRowHeight="15" x14ac:dyDescent="0.25"/>
  <cols>
    <col min="1" max="1" width="46.85546875" style="10" customWidth="1"/>
    <col min="2" max="2" width="7.85546875" style="10" customWidth="1"/>
    <col min="3" max="3" width="8" style="10" customWidth="1"/>
    <col min="4" max="4" width="11.140625" style="10" customWidth="1"/>
    <col min="5" max="6" width="9.28515625" style="10" bestFit="1" customWidth="1"/>
    <col min="7" max="7" width="9" style="43" customWidth="1"/>
    <col min="8" max="16384" width="9.140625" style="10"/>
  </cols>
  <sheetData>
    <row r="1" spans="1:10" s="245" customFormat="1" ht="18.75" x14ac:dyDescent="0.3">
      <c r="A1" s="369" t="s">
        <v>354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0" s="245" customFormat="1" ht="18.75" x14ac:dyDescent="0.3">
      <c r="A2" s="369" t="s">
        <v>396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s="245" customFormat="1" ht="18.75" x14ac:dyDescent="0.3">
      <c r="A3" s="369" t="s">
        <v>339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s="245" customFormat="1" ht="18.75" x14ac:dyDescent="0.3">
      <c r="A4" s="369" t="s">
        <v>347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s="245" customFormat="1" ht="18.75" x14ac:dyDescent="0.3">
      <c r="A5" s="369" t="s">
        <v>348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10" s="245" customFormat="1" ht="18.75" x14ac:dyDescent="0.3">
      <c r="A6" s="369" t="s">
        <v>349</v>
      </c>
      <c r="B6" s="369"/>
      <c r="C6" s="369"/>
      <c r="D6" s="369"/>
      <c r="E6" s="369"/>
      <c r="F6" s="369"/>
      <c r="G6" s="369"/>
      <c r="H6" s="369"/>
      <c r="I6" s="369"/>
      <c r="J6" s="369"/>
    </row>
    <row r="7" spans="1:10" s="245" customFormat="1" ht="18.75" x14ac:dyDescent="0.3">
      <c r="A7" s="369" t="s">
        <v>340</v>
      </c>
      <c r="B7" s="369"/>
      <c r="C7" s="369"/>
      <c r="D7" s="369"/>
      <c r="E7" s="369"/>
      <c r="F7" s="369"/>
      <c r="G7" s="369"/>
      <c r="H7" s="369"/>
      <c r="I7" s="369"/>
      <c r="J7" s="369"/>
    </row>
    <row r="8" spans="1:10" s="245" customFormat="1" ht="18.75" x14ac:dyDescent="0.3">
      <c r="A8" s="369" t="s">
        <v>395</v>
      </c>
      <c r="B8" s="369"/>
      <c r="C8" s="369"/>
      <c r="D8" s="369"/>
      <c r="E8" s="369"/>
      <c r="F8" s="369"/>
      <c r="G8" s="369"/>
      <c r="H8" s="369"/>
      <c r="I8" s="369"/>
      <c r="J8" s="369"/>
    </row>
    <row r="9" spans="1:10" s="245" customFormat="1" ht="12" customHeight="1" x14ac:dyDescent="0.25">
      <c r="C9" s="207"/>
      <c r="D9" s="207"/>
      <c r="E9" s="207"/>
      <c r="F9" s="207"/>
      <c r="G9" s="207"/>
      <c r="H9" s="207"/>
      <c r="I9" s="207"/>
      <c r="J9" s="207"/>
    </row>
    <row r="10" spans="1:10" s="245" customFormat="1" ht="18.75" x14ac:dyDescent="0.3">
      <c r="A10" s="247" t="s">
        <v>355</v>
      </c>
      <c r="B10" s="247"/>
      <c r="C10" s="247"/>
      <c r="D10" s="247"/>
      <c r="E10" s="247"/>
      <c r="F10" s="247"/>
      <c r="G10" s="247"/>
      <c r="H10" s="247"/>
      <c r="I10" s="247"/>
      <c r="J10" s="247"/>
    </row>
    <row r="11" spans="1:10" s="245" customFormat="1" ht="18.75" x14ac:dyDescent="0.3">
      <c r="A11" s="244" t="s">
        <v>357</v>
      </c>
      <c r="B11" s="244"/>
      <c r="C11" s="244"/>
      <c r="D11" s="246"/>
      <c r="E11" s="244"/>
      <c r="F11" s="244"/>
      <c r="G11" s="244"/>
      <c r="H11" s="244"/>
      <c r="I11" s="244"/>
    </row>
    <row r="12" spans="1:10" s="245" customFormat="1" ht="18.75" x14ac:dyDescent="0.3">
      <c r="A12" s="244" t="s">
        <v>356</v>
      </c>
      <c r="B12" s="244"/>
      <c r="C12" s="244"/>
      <c r="D12" s="246"/>
      <c r="E12" s="244"/>
      <c r="F12" s="244"/>
      <c r="G12" s="244"/>
      <c r="H12" s="244"/>
      <c r="I12" s="244"/>
    </row>
    <row r="13" spans="1:10" s="245" customFormat="1" ht="18.75" hidden="1" x14ac:dyDescent="0.3">
      <c r="A13" s="244" t="s">
        <v>344</v>
      </c>
      <c r="B13" s="244"/>
      <c r="C13" s="244"/>
      <c r="D13" s="246"/>
      <c r="E13" s="244"/>
      <c r="F13" s="244"/>
      <c r="G13" s="244"/>
      <c r="H13" s="244"/>
      <c r="I13" s="244"/>
    </row>
    <row r="14" spans="1:10" s="245" customFormat="1" ht="18.75" x14ac:dyDescent="0.3">
      <c r="A14" s="244" t="s">
        <v>358</v>
      </c>
      <c r="B14" s="244"/>
      <c r="C14" s="244"/>
      <c r="D14" s="246"/>
      <c r="E14" s="244"/>
      <c r="F14" s="244"/>
      <c r="G14" s="244"/>
      <c r="H14" s="244"/>
      <c r="I14" s="244"/>
    </row>
    <row r="15" spans="1:10" s="245" customFormat="1" ht="18.75" x14ac:dyDescent="0.3">
      <c r="A15" s="244" t="s">
        <v>359</v>
      </c>
      <c r="B15" s="244"/>
      <c r="C15" s="244"/>
      <c r="D15" s="244"/>
      <c r="E15" s="244"/>
      <c r="F15" s="244"/>
      <c r="G15" s="244"/>
      <c r="H15" s="244"/>
      <c r="I15" s="244"/>
    </row>
    <row r="16" spans="1:10" s="245" customFormat="1" ht="9.75" customHeight="1" x14ac:dyDescent="0.3">
      <c r="A16" s="244"/>
      <c r="B16" s="244"/>
      <c r="C16" s="244"/>
      <c r="D16" s="244"/>
      <c r="E16" s="244"/>
      <c r="F16" s="244"/>
      <c r="G16" s="244"/>
      <c r="H16" s="244"/>
      <c r="I16" s="244"/>
    </row>
    <row r="17" spans="1:7" ht="85.5" customHeight="1" x14ac:dyDescent="0.3">
      <c r="A17" s="370" t="s">
        <v>306</v>
      </c>
      <c r="B17" s="371"/>
      <c r="C17" s="371"/>
      <c r="D17" s="371"/>
      <c r="E17" s="372"/>
      <c r="F17" s="372"/>
    </row>
    <row r="18" spans="1:7" ht="7.5" customHeight="1" x14ac:dyDescent="0.25">
      <c r="A18" s="44"/>
    </row>
    <row r="19" spans="1:7" ht="15.75" x14ac:dyDescent="0.25">
      <c r="A19" s="373" t="s">
        <v>41</v>
      </c>
      <c r="B19" s="374"/>
      <c r="C19" s="374"/>
      <c r="D19" s="374"/>
      <c r="E19" s="374"/>
      <c r="F19" s="374"/>
    </row>
    <row r="20" spans="1:7" ht="15.75" x14ac:dyDescent="0.25">
      <c r="A20" s="375" t="s">
        <v>40</v>
      </c>
      <c r="B20" s="375" t="s">
        <v>42</v>
      </c>
      <c r="C20" s="375" t="s">
        <v>43</v>
      </c>
      <c r="D20" s="378" t="s">
        <v>3</v>
      </c>
      <c r="E20" s="378"/>
      <c r="F20" s="378"/>
      <c r="G20" s="45"/>
    </row>
    <row r="21" spans="1:7" ht="15.75" x14ac:dyDescent="0.25">
      <c r="A21" s="376"/>
      <c r="B21" s="377"/>
      <c r="C21" s="377"/>
      <c r="D21" s="46" t="s">
        <v>249</v>
      </c>
      <c r="E21" s="46" t="s">
        <v>263</v>
      </c>
      <c r="F21" s="46" t="s">
        <v>291</v>
      </c>
      <c r="G21" s="45"/>
    </row>
    <row r="22" spans="1:7" s="47" customFormat="1" ht="15.75" x14ac:dyDescent="0.25">
      <c r="A22" s="46">
        <v>1</v>
      </c>
      <c r="B22" s="46">
        <v>2</v>
      </c>
      <c r="C22" s="46">
        <v>3</v>
      </c>
      <c r="D22" s="46">
        <v>4</v>
      </c>
      <c r="E22" s="46">
        <v>5</v>
      </c>
      <c r="F22" s="46">
        <v>6</v>
      </c>
      <c r="G22" s="45"/>
    </row>
    <row r="23" spans="1:7" ht="24" customHeight="1" x14ac:dyDescent="0.25">
      <c r="A23" s="48" t="s">
        <v>44</v>
      </c>
      <c r="B23" s="49" t="s">
        <v>45</v>
      </c>
      <c r="C23" s="49" t="s">
        <v>46</v>
      </c>
      <c r="D23" s="50">
        <f>SUM(D24:D28)+D29</f>
        <v>5313.4</v>
      </c>
      <c r="E23" s="50">
        <f t="shared" ref="E23:F23" si="0">SUM(E24:E28)</f>
        <v>3818.1000000000004</v>
      </c>
      <c r="F23" s="50">
        <f t="shared" si="0"/>
        <v>3788.1</v>
      </c>
      <c r="G23" s="51"/>
    </row>
    <row r="24" spans="1:7" ht="54.75" customHeight="1" x14ac:dyDescent="0.25">
      <c r="A24" s="35" t="s">
        <v>47</v>
      </c>
      <c r="B24" s="52" t="s">
        <v>45</v>
      </c>
      <c r="C24" s="52" t="s">
        <v>48</v>
      </c>
      <c r="D24" s="53">
        <f>пр.5.!F25</f>
        <v>1077.0000000000002</v>
      </c>
      <c r="E24" s="53">
        <f>пр.5.!G25</f>
        <v>880</v>
      </c>
      <c r="F24" s="53">
        <f>пр.5.!H25</f>
        <v>880</v>
      </c>
      <c r="G24" s="54" t="s">
        <v>31</v>
      </c>
    </row>
    <row r="25" spans="1:7" ht="79.5" customHeight="1" x14ac:dyDescent="0.25">
      <c r="A25" s="35" t="s">
        <v>313</v>
      </c>
      <c r="B25" s="52" t="s">
        <v>45</v>
      </c>
      <c r="C25" s="52" t="s">
        <v>49</v>
      </c>
      <c r="D25" s="46">
        <f>пр.5.!F32</f>
        <v>3920.5</v>
      </c>
      <c r="E25" s="46">
        <f>пр.5.!G32</f>
        <v>2702.6000000000004</v>
      </c>
      <c r="F25" s="46">
        <f>пр.5.!H32</f>
        <v>2898.1</v>
      </c>
      <c r="G25" s="54" t="s">
        <v>31</v>
      </c>
    </row>
    <row r="26" spans="1:7" ht="57" customHeight="1" x14ac:dyDescent="0.25">
      <c r="A26" s="26" t="s">
        <v>50</v>
      </c>
      <c r="B26" s="52" t="s">
        <v>45</v>
      </c>
      <c r="C26" s="52" t="s">
        <v>51</v>
      </c>
      <c r="D26" s="53">
        <f>пр.5.!F50</f>
        <v>225.5</v>
      </c>
      <c r="E26" s="53">
        <f>пр.5.!G50</f>
        <v>225.5</v>
      </c>
      <c r="F26" s="53">
        <f>пр.5.!H50</f>
        <v>0</v>
      </c>
      <c r="G26" s="54"/>
    </row>
    <row r="27" spans="1:7" ht="19.5" hidden="1" customHeight="1" x14ac:dyDescent="0.25">
      <c r="A27" s="88" t="s">
        <v>253</v>
      </c>
      <c r="B27" s="52" t="s">
        <v>45</v>
      </c>
      <c r="C27" s="52" t="s">
        <v>66</v>
      </c>
      <c r="D27" s="53">
        <f>пр.5.!F58</f>
        <v>0</v>
      </c>
      <c r="E27" s="53">
        <f>пр.5.!G58</f>
        <v>0</v>
      </c>
      <c r="F27" s="53">
        <f>пр.5.!H58</f>
        <v>0</v>
      </c>
      <c r="G27" s="54"/>
    </row>
    <row r="28" spans="1:7" ht="24" customHeight="1" x14ac:dyDescent="0.25">
      <c r="A28" s="35" t="s">
        <v>52</v>
      </c>
      <c r="B28" s="52" t="s">
        <v>45</v>
      </c>
      <c r="C28" s="52">
        <v>11</v>
      </c>
      <c r="D28" s="53">
        <v>10</v>
      </c>
      <c r="E28" s="53">
        <v>10</v>
      </c>
      <c r="F28" s="53">
        <v>10</v>
      </c>
      <c r="G28" s="54"/>
    </row>
    <row r="29" spans="1:7" s="207" customFormat="1" ht="24" customHeight="1" x14ac:dyDescent="0.25">
      <c r="A29" s="263" t="s">
        <v>380</v>
      </c>
      <c r="B29" s="52" t="s">
        <v>45</v>
      </c>
      <c r="C29" s="52" t="s">
        <v>381</v>
      </c>
      <c r="D29" s="53">
        <f>пр.5.!F67</f>
        <v>80.400000000000006</v>
      </c>
      <c r="E29" s="53">
        <f>пр.5.!G68</f>
        <v>0</v>
      </c>
      <c r="F29" s="53">
        <f>пр.5.!H67</f>
        <v>0</v>
      </c>
      <c r="G29" s="54"/>
    </row>
    <row r="30" spans="1:7" ht="22.5" customHeight="1" x14ac:dyDescent="0.25">
      <c r="A30" s="48" t="s">
        <v>53</v>
      </c>
      <c r="B30" s="49" t="s">
        <v>48</v>
      </c>
      <c r="C30" s="49" t="s">
        <v>46</v>
      </c>
      <c r="D30" s="50">
        <f>D31</f>
        <v>189.9</v>
      </c>
      <c r="E30" s="50">
        <f t="shared" ref="E30:F30" si="1">E31</f>
        <v>205.79999999999998</v>
      </c>
      <c r="F30" s="50">
        <f t="shared" si="1"/>
        <v>213</v>
      </c>
      <c r="G30" s="51"/>
    </row>
    <row r="31" spans="1:7" ht="23.25" customHeight="1" x14ac:dyDescent="0.25">
      <c r="A31" s="35" t="s">
        <v>54</v>
      </c>
      <c r="B31" s="52" t="s">
        <v>48</v>
      </c>
      <c r="C31" s="52" t="s">
        <v>55</v>
      </c>
      <c r="D31" s="53">
        <f>пр.5.!F71</f>
        <v>189.9</v>
      </c>
      <c r="E31" s="53">
        <f>пр.5.!G71</f>
        <v>205.79999999999998</v>
      </c>
      <c r="F31" s="46">
        <f>пр.5.!H71</f>
        <v>213</v>
      </c>
      <c r="G31" s="54"/>
    </row>
    <row r="32" spans="1:7" ht="44.25" customHeight="1" x14ac:dyDescent="0.25">
      <c r="A32" s="56" t="s">
        <v>56</v>
      </c>
      <c r="B32" s="49" t="s">
        <v>55</v>
      </c>
      <c r="C32" s="49" t="s">
        <v>46</v>
      </c>
      <c r="D32" s="50">
        <f>D33</f>
        <v>452.1</v>
      </c>
      <c r="E32" s="50">
        <f t="shared" ref="E32:F32" si="2">E33</f>
        <v>50</v>
      </c>
      <c r="F32" s="50">
        <f t="shared" si="2"/>
        <v>50</v>
      </c>
      <c r="G32" s="51"/>
    </row>
    <row r="33" spans="1:7" ht="66" customHeight="1" x14ac:dyDescent="0.25">
      <c r="A33" s="35" t="s">
        <v>181</v>
      </c>
      <c r="B33" s="52" t="s">
        <v>55</v>
      </c>
      <c r="C33" s="52">
        <v>10</v>
      </c>
      <c r="D33" s="53">
        <f>пр.5.!F76</f>
        <v>452.1</v>
      </c>
      <c r="E33" s="53">
        <f>пр.5.!G76</f>
        <v>50</v>
      </c>
      <c r="F33" s="53">
        <f>пр.5.!H76</f>
        <v>50</v>
      </c>
      <c r="G33" s="54"/>
    </row>
    <row r="34" spans="1:7" ht="26.25" customHeight="1" x14ac:dyDescent="0.25">
      <c r="A34" s="48" t="s">
        <v>57</v>
      </c>
      <c r="B34" s="49" t="s">
        <v>49</v>
      </c>
      <c r="C34" s="49" t="s">
        <v>46</v>
      </c>
      <c r="D34" s="50">
        <f>D35+D36</f>
        <v>2840.5</v>
      </c>
      <c r="E34" s="50">
        <f t="shared" ref="E34:F34" si="3">E35+E36</f>
        <v>0</v>
      </c>
      <c r="F34" s="50">
        <f t="shared" si="3"/>
        <v>0</v>
      </c>
      <c r="G34" s="51"/>
    </row>
    <row r="35" spans="1:7" ht="30.75" customHeight="1" x14ac:dyDescent="0.25">
      <c r="A35" s="35" t="s">
        <v>58</v>
      </c>
      <c r="B35" s="52" t="s">
        <v>49</v>
      </c>
      <c r="C35" s="52" t="s">
        <v>59</v>
      </c>
      <c r="D35" s="53">
        <f>пр.5.!F87</f>
        <v>2840.5</v>
      </c>
      <c r="E35" s="53">
        <f>пр.5.!G87</f>
        <v>0</v>
      </c>
      <c r="F35" s="53">
        <f>пр.5.!H87</f>
        <v>0</v>
      </c>
      <c r="G35" s="54"/>
    </row>
    <row r="36" spans="1:7" ht="30.75" hidden="1" customHeight="1" x14ac:dyDescent="0.25">
      <c r="A36" s="35" t="s">
        <v>60</v>
      </c>
      <c r="B36" s="52" t="s">
        <v>49</v>
      </c>
      <c r="C36" s="52" t="s">
        <v>61</v>
      </c>
      <c r="D36" s="53">
        <v>0</v>
      </c>
      <c r="E36" s="53">
        <v>0</v>
      </c>
      <c r="F36" s="53">
        <v>0</v>
      </c>
      <c r="G36" s="54"/>
    </row>
    <row r="37" spans="1:7" ht="32.25" customHeight="1" x14ac:dyDescent="0.25">
      <c r="A37" s="48" t="s">
        <v>62</v>
      </c>
      <c r="B37" s="49" t="s">
        <v>63</v>
      </c>
      <c r="C37" s="49" t="s">
        <v>46</v>
      </c>
      <c r="D37" s="50">
        <f>+D38</f>
        <v>3469.6</v>
      </c>
      <c r="E37" s="50">
        <f>+E38</f>
        <v>1177.9000000000001</v>
      </c>
      <c r="F37" s="50">
        <f t="shared" ref="F37" si="4">+F38</f>
        <v>1583.1000000000001</v>
      </c>
      <c r="G37" s="51"/>
    </row>
    <row r="38" spans="1:7" ht="19.5" customHeight="1" x14ac:dyDescent="0.25">
      <c r="A38" s="35" t="s">
        <v>64</v>
      </c>
      <c r="B38" s="52" t="s">
        <v>63</v>
      </c>
      <c r="C38" s="52" t="s">
        <v>55</v>
      </c>
      <c r="D38" s="53">
        <f>пр.5.!F91</f>
        <v>3469.6</v>
      </c>
      <c r="E38" s="53">
        <f>пр.5.!G92</f>
        <v>1177.9000000000001</v>
      </c>
      <c r="F38" s="53">
        <f>пр.5.!H92</f>
        <v>1583.1000000000001</v>
      </c>
      <c r="G38" s="54" t="s">
        <v>31</v>
      </c>
    </row>
    <row r="39" spans="1:7" ht="21" customHeight="1" x14ac:dyDescent="0.25">
      <c r="A39" s="48" t="s">
        <v>65</v>
      </c>
      <c r="B39" s="49" t="s">
        <v>66</v>
      </c>
      <c r="C39" s="49" t="s">
        <v>46</v>
      </c>
      <c r="D39" s="55">
        <f>D40</f>
        <v>6.3</v>
      </c>
      <c r="E39" s="50">
        <f t="shared" ref="E39:F39" si="5">E40</f>
        <v>6.3</v>
      </c>
      <c r="F39" s="50">
        <f t="shared" si="5"/>
        <v>6.3</v>
      </c>
      <c r="G39" s="51"/>
    </row>
    <row r="40" spans="1:7" ht="26.25" customHeight="1" x14ac:dyDescent="0.25">
      <c r="A40" s="35" t="s">
        <v>67</v>
      </c>
      <c r="B40" s="52" t="s">
        <v>66</v>
      </c>
      <c r="C40" s="52" t="s">
        <v>66</v>
      </c>
      <c r="D40" s="46">
        <f>пр.5.!F116</f>
        <v>6.3</v>
      </c>
      <c r="E40" s="53">
        <f>пр.5.!G116</f>
        <v>6.3</v>
      </c>
      <c r="F40" s="53">
        <f>пр.5.!H116</f>
        <v>6.3</v>
      </c>
      <c r="G40" s="54"/>
    </row>
    <row r="41" spans="1:7" ht="30" customHeight="1" x14ac:dyDescent="0.25">
      <c r="A41" s="48" t="s">
        <v>68</v>
      </c>
      <c r="B41" s="49" t="s">
        <v>69</v>
      </c>
      <c r="C41" s="49" t="s">
        <v>46</v>
      </c>
      <c r="D41" s="50">
        <f>D42</f>
        <v>1811.3999999999999</v>
      </c>
      <c r="E41" s="55">
        <f>E42</f>
        <v>3307</v>
      </c>
      <c r="F41" s="55">
        <f>F42</f>
        <v>3307</v>
      </c>
      <c r="G41" s="51"/>
    </row>
    <row r="42" spans="1:7" ht="15.75" x14ac:dyDescent="0.25">
      <c r="A42" s="35" t="s">
        <v>70</v>
      </c>
      <c r="B42" s="52" t="s">
        <v>69</v>
      </c>
      <c r="C42" s="52" t="s">
        <v>45</v>
      </c>
      <c r="D42" s="53">
        <f>пр.5.!F123</f>
        <v>1811.3999999999999</v>
      </c>
      <c r="E42" s="46">
        <f>пр.5.!G123</f>
        <v>3307</v>
      </c>
      <c r="F42" s="46">
        <f>пр.5.!H123</f>
        <v>3307</v>
      </c>
      <c r="G42" s="54"/>
    </row>
    <row r="43" spans="1:7" ht="27" customHeight="1" x14ac:dyDescent="0.25">
      <c r="A43" s="48" t="s">
        <v>71</v>
      </c>
      <c r="B43" s="49">
        <v>10</v>
      </c>
      <c r="C43" s="49" t="s">
        <v>46</v>
      </c>
      <c r="D43" s="50">
        <f>D44+D45+D46</f>
        <v>1069.6000000000001</v>
      </c>
      <c r="E43" s="50">
        <f t="shared" ref="E43:F43" si="6">E44+E45+E46</f>
        <v>1060.0999999999999</v>
      </c>
      <c r="F43" s="50">
        <f t="shared" si="6"/>
        <v>956</v>
      </c>
      <c r="G43" s="51"/>
    </row>
    <row r="44" spans="1:7" ht="26.25" customHeight="1" x14ac:dyDescent="0.25">
      <c r="A44" s="35" t="s">
        <v>72</v>
      </c>
      <c r="B44" s="52">
        <v>10</v>
      </c>
      <c r="C44" s="52" t="s">
        <v>45</v>
      </c>
      <c r="D44" s="53">
        <f>пр.5.!F134</f>
        <v>838.2</v>
      </c>
      <c r="E44" s="53">
        <f>пр.5.!G134</f>
        <v>846</v>
      </c>
      <c r="F44" s="53">
        <f>пр.5.!H134</f>
        <v>846</v>
      </c>
      <c r="G44" s="54"/>
    </row>
    <row r="45" spans="1:7" ht="26.25" customHeight="1" x14ac:dyDescent="0.25">
      <c r="A45" s="35" t="s">
        <v>73</v>
      </c>
      <c r="B45" s="52">
        <v>10</v>
      </c>
      <c r="C45" s="52" t="s">
        <v>55</v>
      </c>
      <c r="D45" s="53">
        <f>пр.5.!F138</f>
        <v>140.5</v>
      </c>
      <c r="E45" s="53">
        <f>пр.5.!G138</f>
        <v>204.1</v>
      </c>
      <c r="F45" s="53">
        <f>пр.5.!H138</f>
        <v>100</v>
      </c>
      <c r="G45" s="54"/>
    </row>
    <row r="46" spans="1:7" ht="30" customHeight="1" x14ac:dyDescent="0.25">
      <c r="A46" s="35" t="s">
        <v>74</v>
      </c>
      <c r="B46" s="52">
        <v>10</v>
      </c>
      <c r="C46" s="52" t="s">
        <v>51</v>
      </c>
      <c r="D46" s="53">
        <f>пр.5.!F146</f>
        <v>90.9</v>
      </c>
      <c r="E46" s="53">
        <f>пр.5.!G146</f>
        <v>10</v>
      </c>
      <c r="F46" s="53">
        <f>пр.5.!H146</f>
        <v>10</v>
      </c>
      <c r="G46" s="54"/>
    </row>
    <row r="47" spans="1:7" ht="21.75" customHeight="1" x14ac:dyDescent="0.25">
      <c r="A47" s="48" t="s">
        <v>75</v>
      </c>
      <c r="B47" s="49">
        <v>11</v>
      </c>
      <c r="C47" s="49" t="s">
        <v>46</v>
      </c>
      <c r="D47" s="50">
        <f>D48</f>
        <v>10</v>
      </c>
      <c r="E47" s="50">
        <f t="shared" ref="E47:F47" si="7">E48</f>
        <v>10</v>
      </c>
      <c r="F47" s="50">
        <f t="shared" si="7"/>
        <v>10</v>
      </c>
      <c r="G47" s="51"/>
    </row>
    <row r="48" spans="1:7" ht="18" customHeight="1" x14ac:dyDescent="0.25">
      <c r="A48" s="35" t="s">
        <v>76</v>
      </c>
      <c r="B48" s="52">
        <v>11</v>
      </c>
      <c r="C48" s="52" t="s">
        <v>45</v>
      </c>
      <c r="D48" s="53">
        <f>пр.5.!F152</f>
        <v>10</v>
      </c>
      <c r="E48" s="53">
        <f>пр.5.!G152</f>
        <v>10</v>
      </c>
      <c r="F48" s="53">
        <f>пр.5.!H152</f>
        <v>10</v>
      </c>
      <c r="G48" s="54"/>
    </row>
    <row r="49" spans="1:7" ht="21" customHeight="1" x14ac:dyDescent="0.25">
      <c r="A49" s="48" t="s">
        <v>77</v>
      </c>
      <c r="B49" s="57"/>
      <c r="C49" s="57"/>
      <c r="D49" s="50">
        <f>D23+D30+D32+D34+D37+D39+D41+D43+D47</f>
        <v>15162.8</v>
      </c>
      <c r="E49" s="50">
        <f>E23+E30+E32+E34+E37+E39+E41+E43+E47</f>
        <v>9635.2000000000025</v>
      </c>
      <c r="F49" s="50">
        <f>F23+F30+F32+F34+F37+F39+F41+F43+F47</f>
        <v>9913.5</v>
      </c>
      <c r="G49" s="51"/>
    </row>
    <row r="50" spans="1:7" ht="21.75" customHeight="1" x14ac:dyDescent="0.25">
      <c r="A50" s="48" t="s">
        <v>78</v>
      </c>
      <c r="B50" s="57"/>
      <c r="C50" s="57"/>
      <c r="D50" s="55"/>
      <c r="E50" s="50">
        <f>пр.5.!G157</f>
        <v>239.17</v>
      </c>
      <c r="F50" s="50">
        <f>пр.5.!H157</f>
        <v>504.4</v>
      </c>
      <c r="G50" s="51"/>
    </row>
    <row r="51" spans="1:7" ht="22.5" customHeight="1" x14ac:dyDescent="0.25">
      <c r="A51" s="48" t="s">
        <v>79</v>
      </c>
      <c r="B51" s="57"/>
      <c r="C51" s="57"/>
      <c r="D51" s="50">
        <f>D49+D50</f>
        <v>15162.8</v>
      </c>
      <c r="E51" s="50">
        <f t="shared" ref="E51:F51" si="8">E49+E50</f>
        <v>9874.3700000000026</v>
      </c>
      <c r="F51" s="50">
        <f t="shared" si="8"/>
        <v>10417.9</v>
      </c>
      <c r="G51" s="51"/>
    </row>
    <row r="52" spans="1:7" x14ac:dyDescent="0.25">
      <c r="A52" s="36"/>
      <c r="D52" s="10" t="s">
        <v>31</v>
      </c>
    </row>
  </sheetData>
  <mergeCells count="14">
    <mergeCell ref="A6:J6"/>
    <mergeCell ref="A7:J7"/>
    <mergeCell ref="A8:J8"/>
    <mergeCell ref="A1:J1"/>
    <mergeCell ref="A2:J2"/>
    <mergeCell ref="A3:J3"/>
    <mergeCell ref="A4:J4"/>
    <mergeCell ref="A5:J5"/>
    <mergeCell ref="A17:F17"/>
    <mergeCell ref="A19:F19"/>
    <mergeCell ref="A20:A21"/>
    <mergeCell ref="B20:B21"/>
    <mergeCell ref="C20:C21"/>
    <mergeCell ref="D20:F20"/>
  </mergeCells>
  <pageMargins left="0.70866141732283472" right="0.70866141732283472" top="0.35433070866141736" bottom="0.15748031496062992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167"/>
  <sheetViews>
    <sheetView zoomScale="80" zoomScaleNormal="80" workbookViewId="0">
      <selection activeCell="A3" sqref="A3:J3"/>
    </sheetView>
  </sheetViews>
  <sheetFormatPr defaultRowHeight="15" x14ac:dyDescent="0.25"/>
  <cols>
    <col min="1" max="1" width="42" style="96" customWidth="1"/>
    <col min="2" max="2" width="7.5703125" style="94" customWidth="1"/>
    <col min="3" max="3" width="7.85546875" style="94" customWidth="1"/>
    <col min="4" max="4" width="15" style="94" customWidth="1"/>
    <col min="5" max="5" width="5.85546875" style="94" customWidth="1"/>
    <col min="6" max="6" width="9.140625" style="95" customWidth="1"/>
    <col min="7" max="7" width="9.140625" style="95"/>
    <col min="8" max="8" width="9.140625" style="95" customWidth="1"/>
    <col min="9" max="9" width="12.5703125" style="8" customWidth="1"/>
    <col min="10" max="10" width="14.85546875" style="9" customWidth="1"/>
    <col min="11" max="11" width="15" style="17" customWidth="1"/>
    <col min="12" max="39" width="9.140625" style="17"/>
    <col min="40" max="16384" width="9.140625" style="10"/>
  </cols>
  <sheetData>
    <row r="1" spans="1:10" s="245" customFormat="1" ht="18.75" x14ac:dyDescent="0.3">
      <c r="A1" s="369" t="s">
        <v>360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0" s="245" customFormat="1" ht="18.75" x14ac:dyDescent="0.3">
      <c r="A2" s="369" t="s">
        <v>396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s="245" customFormat="1" ht="18.75" x14ac:dyDescent="0.3">
      <c r="A3" s="369" t="s">
        <v>339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s="245" customFormat="1" ht="18.75" x14ac:dyDescent="0.3">
      <c r="A4" s="369" t="s">
        <v>347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s="245" customFormat="1" ht="18.75" x14ac:dyDescent="0.3">
      <c r="A5" s="369" t="s">
        <v>348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10" s="245" customFormat="1" ht="18.75" x14ac:dyDescent="0.3">
      <c r="A6" s="369" t="s">
        <v>349</v>
      </c>
      <c r="B6" s="369"/>
      <c r="C6" s="369"/>
      <c r="D6" s="369"/>
      <c r="E6" s="369"/>
      <c r="F6" s="369"/>
      <c r="G6" s="369"/>
      <c r="H6" s="369"/>
      <c r="I6" s="369"/>
      <c r="J6" s="369"/>
    </row>
    <row r="7" spans="1:10" s="245" customFormat="1" ht="18.75" x14ac:dyDescent="0.3">
      <c r="A7" s="369" t="s">
        <v>340</v>
      </c>
      <c r="B7" s="369"/>
      <c r="C7" s="369"/>
      <c r="D7" s="369"/>
      <c r="E7" s="369"/>
      <c r="F7" s="369"/>
      <c r="G7" s="369"/>
      <c r="H7" s="369"/>
      <c r="I7" s="369"/>
      <c r="J7" s="369"/>
    </row>
    <row r="8" spans="1:10" s="245" customFormat="1" ht="18.75" x14ac:dyDescent="0.3">
      <c r="A8" s="369" t="s">
        <v>394</v>
      </c>
      <c r="B8" s="369"/>
      <c r="C8" s="369"/>
      <c r="D8" s="369"/>
      <c r="E8" s="369"/>
      <c r="F8" s="369"/>
      <c r="G8" s="369"/>
      <c r="H8" s="369"/>
      <c r="I8" s="369"/>
      <c r="J8" s="369"/>
    </row>
    <row r="9" spans="1:10" s="245" customFormat="1" ht="8.25" customHeight="1" x14ac:dyDescent="0.25">
      <c r="C9" s="207"/>
      <c r="D9" s="207"/>
      <c r="E9" s="207"/>
      <c r="F9" s="207"/>
      <c r="G9" s="207"/>
      <c r="H9" s="207"/>
      <c r="I9" s="207"/>
      <c r="J9" s="207"/>
    </row>
    <row r="10" spans="1:10" s="245" customFormat="1" ht="18.75" x14ac:dyDescent="0.3">
      <c r="A10" s="369" t="s">
        <v>361</v>
      </c>
      <c r="B10" s="369"/>
      <c r="C10" s="369"/>
      <c r="D10" s="369"/>
      <c r="E10" s="369"/>
      <c r="F10" s="369"/>
      <c r="G10" s="369"/>
      <c r="H10" s="369"/>
      <c r="I10" s="369"/>
      <c r="J10" s="369"/>
    </row>
    <row r="11" spans="1:10" s="245" customFormat="1" ht="18.75" x14ac:dyDescent="0.3">
      <c r="A11" s="244" t="s">
        <v>342</v>
      </c>
      <c r="B11" s="244"/>
      <c r="C11" s="244"/>
      <c r="D11" s="246"/>
      <c r="E11" s="244"/>
      <c r="F11" s="244"/>
      <c r="G11" s="244"/>
      <c r="H11" s="244"/>
      <c r="I11" s="244"/>
    </row>
    <row r="12" spans="1:10" s="245" customFormat="1" ht="18.75" x14ac:dyDescent="0.3">
      <c r="A12" s="244" t="s">
        <v>343</v>
      </c>
      <c r="B12" s="244"/>
      <c r="C12" s="244"/>
      <c r="D12" s="246"/>
      <c r="E12" s="244"/>
      <c r="F12" s="244"/>
      <c r="G12" s="244"/>
      <c r="H12" s="244"/>
      <c r="I12" s="244"/>
    </row>
    <row r="13" spans="1:10" s="245" customFormat="1" ht="18.75" hidden="1" x14ac:dyDescent="0.3">
      <c r="A13" s="244" t="s">
        <v>344</v>
      </c>
      <c r="B13" s="244"/>
      <c r="C13" s="244"/>
      <c r="D13" s="246"/>
      <c r="E13" s="244"/>
      <c r="F13" s="244"/>
      <c r="G13" s="244"/>
      <c r="H13" s="244"/>
      <c r="I13" s="244"/>
    </row>
    <row r="14" spans="1:10" s="245" customFormat="1" ht="18.75" x14ac:dyDescent="0.3">
      <c r="A14" s="244" t="s">
        <v>345</v>
      </c>
      <c r="B14" s="244"/>
      <c r="C14" s="244"/>
      <c r="D14" s="246"/>
      <c r="E14" s="244"/>
      <c r="F14" s="244"/>
      <c r="G14" s="244"/>
      <c r="H14" s="244"/>
      <c r="I14" s="244"/>
    </row>
    <row r="15" spans="1:10" s="245" customFormat="1" ht="18.75" x14ac:dyDescent="0.3">
      <c r="A15" s="244" t="s">
        <v>346</v>
      </c>
      <c r="B15" s="244"/>
      <c r="C15" s="244"/>
      <c r="D15" s="244"/>
      <c r="E15" s="244"/>
      <c r="F15" s="244"/>
      <c r="G15" s="244"/>
      <c r="H15" s="244"/>
      <c r="I15" s="244"/>
    </row>
    <row r="16" spans="1:10" s="245" customFormat="1" ht="7.5" customHeight="1" x14ac:dyDescent="0.3">
      <c r="A16" s="244"/>
      <c r="B16" s="244"/>
      <c r="C16" s="244"/>
      <c r="D16" s="244"/>
      <c r="E16" s="244"/>
      <c r="F16" s="244"/>
      <c r="G16" s="244"/>
      <c r="H16" s="244"/>
      <c r="I16" s="244"/>
    </row>
    <row r="17" spans="1:39" s="1" customFormat="1" ht="6" customHeight="1" x14ac:dyDescent="0.25">
      <c r="A17" s="90"/>
      <c r="B17" s="91"/>
      <c r="C17" s="379"/>
      <c r="D17" s="379"/>
      <c r="E17" s="379"/>
      <c r="F17" s="379"/>
      <c r="G17" s="92"/>
      <c r="H17" s="92"/>
    </row>
    <row r="18" spans="1:39" s="1" customFormat="1" ht="101.25" customHeight="1" x14ac:dyDescent="0.3">
      <c r="A18" s="380" t="s">
        <v>307</v>
      </c>
      <c r="B18" s="380"/>
      <c r="C18" s="380"/>
      <c r="D18" s="380"/>
      <c r="E18" s="380"/>
      <c r="F18" s="380"/>
      <c r="G18" s="381"/>
      <c r="H18" s="381"/>
    </row>
    <row r="19" spans="1:39" ht="18.75" x14ac:dyDescent="0.25">
      <c r="A19" s="93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spans="1:39" ht="15.75" x14ac:dyDescent="0.25">
      <c r="F20" s="95" t="s">
        <v>31</v>
      </c>
      <c r="G20" s="97" t="s">
        <v>80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spans="1:39" ht="15" customHeight="1" x14ac:dyDescent="0.25">
      <c r="A21" s="382" t="s">
        <v>40</v>
      </c>
      <c r="B21" s="382" t="s">
        <v>42</v>
      </c>
      <c r="C21" s="382" t="s">
        <v>81</v>
      </c>
      <c r="D21" s="382" t="s">
        <v>82</v>
      </c>
      <c r="E21" s="382" t="s">
        <v>83</v>
      </c>
      <c r="F21" s="382" t="s">
        <v>3</v>
      </c>
      <c r="G21" s="383"/>
      <c r="H21" s="383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</row>
    <row r="22" spans="1:39" x14ac:dyDescent="0.25">
      <c r="A22" s="382"/>
      <c r="B22" s="382"/>
      <c r="C22" s="382"/>
      <c r="D22" s="382"/>
      <c r="E22" s="382"/>
      <c r="F22" s="147" t="s">
        <v>249</v>
      </c>
      <c r="G22" s="147" t="s">
        <v>263</v>
      </c>
      <c r="H22" s="147" t="s">
        <v>291</v>
      </c>
      <c r="J22" s="12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</row>
    <row r="23" spans="1:39" x14ac:dyDescent="0.25">
      <c r="A23" s="147">
        <v>1</v>
      </c>
      <c r="B23" s="147">
        <v>2</v>
      </c>
      <c r="C23" s="147">
        <v>3</v>
      </c>
      <c r="D23" s="147">
        <v>4</v>
      </c>
      <c r="E23" s="147">
        <v>5</v>
      </c>
      <c r="F23" s="147">
        <v>6</v>
      </c>
      <c r="G23" s="147">
        <v>7</v>
      </c>
      <c r="H23" s="147">
        <v>8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</row>
    <row r="24" spans="1:39" ht="28.5" x14ac:dyDescent="0.25">
      <c r="A24" s="89" t="s">
        <v>44</v>
      </c>
      <c r="B24" s="101" t="s">
        <v>45</v>
      </c>
      <c r="C24" s="101" t="s">
        <v>46</v>
      </c>
      <c r="D24" s="100"/>
      <c r="E24" s="100"/>
      <c r="F24" s="102">
        <f>F25+F32+F50+F63+F58+F67</f>
        <v>5313.4</v>
      </c>
      <c r="G24" s="102">
        <f>G25+G32+G50+G63</f>
        <v>3818.1000000000004</v>
      </c>
      <c r="H24" s="102">
        <f>H25+H32+H50+H63</f>
        <v>3788.1</v>
      </c>
      <c r="I24" s="17"/>
      <c r="J24" s="17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spans="1:39" s="23" customFormat="1" ht="45" x14ac:dyDescent="0.25">
      <c r="A25" s="84" t="s">
        <v>47</v>
      </c>
      <c r="B25" s="85" t="s">
        <v>45</v>
      </c>
      <c r="C25" s="85" t="s">
        <v>48</v>
      </c>
      <c r="D25" s="147"/>
      <c r="E25" s="147"/>
      <c r="F25" s="87">
        <f>F26</f>
        <v>1077.0000000000002</v>
      </c>
      <c r="G25" s="87">
        <f t="shared" ref="G25:H25" si="0">G26</f>
        <v>880</v>
      </c>
      <c r="H25" s="87">
        <f t="shared" si="0"/>
        <v>880</v>
      </c>
      <c r="I25" s="22"/>
      <c r="J25" s="22"/>
    </row>
    <row r="26" spans="1:39" ht="60" x14ac:dyDescent="0.25">
      <c r="A26" s="84" t="s">
        <v>269</v>
      </c>
      <c r="B26" s="85" t="s">
        <v>45</v>
      </c>
      <c r="C26" s="85" t="s">
        <v>48</v>
      </c>
      <c r="D26" s="147" t="s">
        <v>84</v>
      </c>
      <c r="E26" s="100"/>
      <c r="F26" s="87">
        <f>F27+F30</f>
        <v>1077.0000000000002</v>
      </c>
      <c r="G26" s="87">
        <f t="shared" ref="G26:H26" si="1">G27+G30</f>
        <v>880</v>
      </c>
      <c r="H26" s="87">
        <f t="shared" si="1"/>
        <v>880</v>
      </c>
      <c r="I26" s="17"/>
      <c r="J26" s="1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1:39" ht="60" x14ac:dyDescent="0.25">
      <c r="A27" s="84" t="s">
        <v>85</v>
      </c>
      <c r="B27" s="85" t="s">
        <v>45</v>
      </c>
      <c r="C27" s="85" t="s">
        <v>48</v>
      </c>
      <c r="D27" s="147" t="s">
        <v>86</v>
      </c>
      <c r="E27" s="147"/>
      <c r="F27" s="87">
        <f>F28</f>
        <v>1077.0000000000002</v>
      </c>
      <c r="G27" s="87">
        <f t="shared" ref="G27:H28" si="2">G28</f>
        <v>880</v>
      </c>
      <c r="H27" s="87">
        <f t="shared" si="2"/>
        <v>880</v>
      </c>
      <c r="I27" s="17"/>
      <c r="J27" s="17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1:39" ht="30" x14ac:dyDescent="0.25">
      <c r="A28" s="84" t="s">
        <v>87</v>
      </c>
      <c r="B28" s="85" t="s">
        <v>45</v>
      </c>
      <c r="C28" s="85" t="s">
        <v>48</v>
      </c>
      <c r="D28" s="147" t="s">
        <v>88</v>
      </c>
      <c r="E28" s="147"/>
      <c r="F28" s="87">
        <f>F29</f>
        <v>1077.0000000000002</v>
      </c>
      <c r="G28" s="87">
        <f t="shared" si="2"/>
        <v>880</v>
      </c>
      <c r="H28" s="87">
        <f t="shared" si="2"/>
        <v>880</v>
      </c>
      <c r="I28" s="17"/>
      <c r="J28" s="17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</row>
    <row r="29" spans="1:39" ht="30" x14ac:dyDescent="0.25">
      <c r="A29" s="84" t="s">
        <v>89</v>
      </c>
      <c r="B29" s="85" t="s">
        <v>45</v>
      </c>
      <c r="C29" s="85" t="s">
        <v>48</v>
      </c>
      <c r="D29" s="147" t="s">
        <v>88</v>
      </c>
      <c r="E29" s="147">
        <v>120</v>
      </c>
      <c r="F29" s="87">
        <f>пр.6!G30</f>
        <v>1077.0000000000002</v>
      </c>
      <c r="G29" s="87">
        <f>пр.6!H30</f>
        <v>880</v>
      </c>
      <c r="H29" s="87">
        <f>пр.6!I30</f>
        <v>880</v>
      </c>
      <c r="I29" s="17"/>
      <c r="J29" s="25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ht="75" hidden="1" x14ac:dyDescent="0.25">
      <c r="A30" s="84" t="s">
        <v>92</v>
      </c>
      <c r="B30" s="85" t="s">
        <v>45</v>
      </c>
      <c r="C30" s="85" t="s">
        <v>48</v>
      </c>
      <c r="D30" s="147" t="s">
        <v>93</v>
      </c>
      <c r="E30" s="147"/>
      <c r="F30" s="87">
        <f>F31</f>
        <v>0</v>
      </c>
      <c r="G30" s="87">
        <f t="shared" ref="G30:H30" si="3">G31</f>
        <v>0</v>
      </c>
      <c r="H30" s="87">
        <f t="shared" si="3"/>
        <v>0</v>
      </c>
      <c r="I30" s="17"/>
      <c r="J30" s="25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</row>
    <row r="31" spans="1:39" ht="30" hidden="1" x14ac:dyDescent="0.25">
      <c r="A31" s="84" t="s">
        <v>89</v>
      </c>
      <c r="B31" s="85" t="s">
        <v>45</v>
      </c>
      <c r="C31" s="85" t="s">
        <v>48</v>
      </c>
      <c r="D31" s="147" t="s">
        <v>93</v>
      </c>
      <c r="E31" s="147">
        <v>120</v>
      </c>
      <c r="F31" s="87">
        <v>0</v>
      </c>
      <c r="G31" s="87">
        <v>0</v>
      </c>
      <c r="H31" s="87">
        <v>0</v>
      </c>
      <c r="I31" s="17"/>
      <c r="J31" s="25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1:39" s="23" customFormat="1" ht="78.75" x14ac:dyDescent="0.25">
      <c r="A32" s="103" t="s">
        <v>313</v>
      </c>
      <c r="B32" s="85" t="s">
        <v>45</v>
      </c>
      <c r="C32" s="85" t="s">
        <v>49</v>
      </c>
      <c r="D32" s="147"/>
      <c r="E32" s="147"/>
      <c r="F32" s="87">
        <f>F33</f>
        <v>3920.5</v>
      </c>
      <c r="G32" s="87">
        <f t="shared" ref="G32:H32" si="4">G33</f>
        <v>2702.6000000000004</v>
      </c>
      <c r="H32" s="87">
        <f t="shared" si="4"/>
        <v>2898.1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</row>
    <row r="33" spans="1:11" ht="60" x14ac:dyDescent="0.25">
      <c r="A33" s="149" t="s">
        <v>269</v>
      </c>
      <c r="B33" s="85" t="s">
        <v>45</v>
      </c>
      <c r="C33" s="85" t="s">
        <v>49</v>
      </c>
      <c r="D33" s="147" t="s">
        <v>84</v>
      </c>
      <c r="E33" s="147"/>
      <c r="F33" s="87">
        <f>SUM(F34)</f>
        <v>3920.5</v>
      </c>
      <c r="G33" s="87">
        <f t="shared" ref="G33:H33" si="5">SUM(G34)</f>
        <v>2702.6000000000004</v>
      </c>
      <c r="H33" s="87">
        <f t="shared" si="5"/>
        <v>2898.1</v>
      </c>
      <c r="I33" s="17"/>
      <c r="J33" s="17"/>
    </row>
    <row r="34" spans="1:11" ht="66.75" customHeight="1" x14ac:dyDescent="0.25">
      <c r="A34" s="84" t="s">
        <v>85</v>
      </c>
      <c r="B34" s="85" t="s">
        <v>45</v>
      </c>
      <c r="C34" s="85" t="s">
        <v>49</v>
      </c>
      <c r="D34" s="147" t="s">
        <v>86</v>
      </c>
      <c r="E34" s="147"/>
      <c r="F34" s="87">
        <f>SUM(F35+F39+F41+F43)</f>
        <v>3920.5</v>
      </c>
      <c r="G34" s="87">
        <f t="shared" ref="G34:H34" si="6">SUM(G35+G39+G41+G43)</f>
        <v>2702.6000000000004</v>
      </c>
      <c r="H34" s="87">
        <f t="shared" si="6"/>
        <v>2898.1</v>
      </c>
      <c r="I34" s="17"/>
      <c r="J34" s="17"/>
    </row>
    <row r="35" spans="1:11" ht="30" x14ac:dyDescent="0.25">
      <c r="A35" s="84" t="s">
        <v>87</v>
      </c>
      <c r="B35" s="85" t="s">
        <v>45</v>
      </c>
      <c r="C35" s="85" t="s">
        <v>49</v>
      </c>
      <c r="D35" s="147" t="s">
        <v>88</v>
      </c>
      <c r="E35" s="147" t="s">
        <v>31</v>
      </c>
      <c r="F35" s="87">
        <f>SUM(F38+F37+F36)</f>
        <v>2802.9</v>
      </c>
      <c r="G35" s="87">
        <f t="shared" ref="G35:H35" si="7">SUM(G38+G37+G36)</f>
        <v>1523.2</v>
      </c>
      <c r="H35" s="87">
        <f t="shared" si="7"/>
        <v>2160</v>
      </c>
      <c r="I35" s="17"/>
      <c r="J35" s="25"/>
    </row>
    <row r="36" spans="1:11" ht="30" x14ac:dyDescent="0.25">
      <c r="A36" s="84" t="s">
        <v>89</v>
      </c>
      <c r="B36" s="85" t="s">
        <v>45</v>
      </c>
      <c r="C36" s="85" t="s">
        <v>49</v>
      </c>
      <c r="D36" s="147" t="s">
        <v>88</v>
      </c>
      <c r="E36" s="147">
        <v>120</v>
      </c>
      <c r="F36" s="87">
        <f>пр.6!G37</f>
        <v>1680.5</v>
      </c>
      <c r="G36" s="87">
        <f>пр.6!H37</f>
        <v>1074.9000000000001</v>
      </c>
      <c r="H36" s="87">
        <f>пр.6!I37</f>
        <v>1074.9000000000001</v>
      </c>
      <c r="I36" s="17"/>
      <c r="J36" s="25"/>
    </row>
    <row r="37" spans="1:11" ht="30" x14ac:dyDescent="0.25">
      <c r="A37" s="88" t="s">
        <v>90</v>
      </c>
      <c r="B37" s="85" t="s">
        <v>45</v>
      </c>
      <c r="C37" s="85" t="s">
        <v>49</v>
      </c>
      <c r="D37" s="147" t="s">
        <v>88</v>
      </c>
      <c r="E37" s="147">
        <v>240</v>
      </c>
      <c r="F37" s="87">
        <f>пр.6!G38</f>
        <v>1109.2</v>
      </c>
      <c r="G37" s="87">
        <f>пр.6!H38</f>
        <v>428.3</v>
      </c>
      <c r="H37" s="87">
        <f>пр.6!I38</f>
        <v>1065.0999999999999</v>
      </c>
      <c r="I37" s="28"/>
      <c r="J37" s="28"/>
    </row>
    <row r="38" spans="1:11" x14ac:dyDescent="0.25">
      <c r="A38" s="84" t="s">
        <v>91</v>
      </c>
      <c r="B38" s="85" t="s">
        <v>45</v>
      </c>
      <c r="C38" s="85" t="s">
        <v>49</v>
      </c>
      <c r="D38" s="147" t="s">
        <v>88</v>
      </c>
      <c r="E38" s="147">
        <v>850</v>
      </c>
      <c r="F38" s="87">
        <f>пр.6!G39</f>
        <v>13.2</v>
      </c>
      <c r="G38" s="87">
        <f>пр.6!H39</f>
        <v>20</v>
      </c>
      <c r="H38" s="87">
        <f>пр.6!I39</f>
        <v>20</v>
      </c>
      <c r="I38" s="17"/>
      <c r="J38" s="25"/>
    </row>
    <row r="39" spans="1:11" ht="63" customHeight="1" x14ac:dyDescent="0.25">
      <c r="A39" s="84" t="s">
        <v>92</v>
      </c>
      <c r="B39" s="85" t="s">
        <v>45</v>
      </c>
      <c r="C39" s="85" t="s">
        <v>49</v>
      </c>
      <c r="D39" s="147" t="s">
        <v>93</v>
      </c>
      <c r="E39" s="147"/>
      <c r="F39" s="87">
        <f>F40</f>
        <v>736.1</v>
      </c>
      <c r="G39" s="87">
        <f t="shared" ref="G39:H39" si="8">G40</f>
        <v>736.1</v>
      </c>
      <c r="H39" s="87">
        <f t="shared" si="8"/>
        <v>736.1</v>
      </c>
      <c r="I39" s="17"/>
      <c r="J39" s="25"/>
    </row>
    <row r="40" spans="1:11" ht="38.25" customHeight="1" x14ac:dyDescent="0.25">
      <c r="A40" s="84" t="s">
        <v>89</v>
      </c>
      <c r="B40" s="85" t="s">
        <v>45</v>
      </c>
      <c r="C40" s="85" t="s">
        <v>49</v>
      </c>
      <c r="D40" s="147" t="s">
        <v>93</v>
      </c>
      <c r="E40" s="147">
        <v>120</v>
      </c>
      <c r="F40" s="87">
        <f>пр.6!G41</f>
        <v>736.1</v>
      </c>
      <c r="G40" s="87">
        <f>пр.6!H41</f>
        <v>736.1</v>
      </c>
      <c r="H40" s="87">
        <f>пр.6!I41</f>
        <v>736.1</v>
      </c>
      <c r="I40" s="17"/>
      <c r="J40" s="25"/>
    </row>
    <row r="41" spans="1:11" ht="137.25" customHeight="1" x14ac:dyDescent="0.25">
      <c r="A41" s="104" t="s">
        <v>94</v>
      </c>
      <c r="B41" s="85" t="s">
        <v>45</v>
      </c>
      <c r="C41" s="85" t="s">
        <v>49</v>
      </c>
      <c r="D41" s="147" t="s">
        <v>95</v>
      </c>
      <c r="E41" s="147"/>
      <c r="F41" s="87">
        <f>F42</f>
        <v>2</v>
      </c>
      <c r="G41" s="87">
        <f t="shared" ref="G41:H41" si="9">G42</f>
        <v>2</v>
      </c>
      <c r="H41" s="87">
        <f t="shared" si="9"/>
        <v>2</v>
      </c>
      <c r="I41" s="17"/>
      <c r="J41" s="17"/>
    </row>
    <row r="42" spans="1:11" ht="30" x14ac:dyDescent="0.25">
      <c r="A42" s="88" t="s">
        <v>96</v>
      </c>
      <c r="B42" s="85" t="s">
        <v>45</v>
      </c>
      <c r="C42" s="85" t="s">
        <v>49</v>
      </c>
      <c r="D42" s="147" t="s">
        <v>95</v>
      </c>
      <c r="E42" s="147">
        <v>240</v>
      </c>
      <c r="F42" s="87">
        <f>пр.6!G43</f>
        <v>2</v>
      </c>
      <c r="G42" s="87">
        <f>пр.6!H43</f>
        <v>2</v>
      </c>
      <c r="H42" s="87">
        <f>пр.6!I43</f>
        <v>2</v>
      </c>
      <c r="I42" s="17"/>
      <c r="J42" s="25"/>
      <c r="K42" s="28"/>
    </row>
    <row r="43" spans="1:11" x14ac:dyDescent="0.25">
      <c r="A43" s="88" t="s">
        <v>97</v>
      </c>
      <c r="B43" s="85" t="s">
        <v>45</v>
      </c>
      <c r="C43" s="85" t="s">
        <v>49</v>
      </c>
      <c r="D43" s="147" t="s">
        <v>98</v>
      </c>
      <c r="E43" s="147"/>
      <c r="F43" s="87">
        <f>F44+F48+F46</f>
        <v>379.5</v>
      </c>
      <c r="G43" s="87">
        <f t="shared" ref="G43:H43" si="10">G44+G48+G46</f>
        <v>441.29999999999995</v>
      </c>
      <c r="H43" s="87">
        <f t="shared" si="10"/>
        <v>0</v>
      </c>
      <c r="I43" s="17"/>
      <c r="J43" s="17"/>
    </row>
    <row r="44" spans="1:11" ht="45" x14ac:dyDescent="0.25">
      <c r="A44" s="88" t="s">
        <v>99</v>
      </c>
      <c r="B44" s="85" t="s">
        <v>45</v>
      </c>
      <c r="C44" s="85" t="s">
        <v>49</v>
      </c>
      <c r="D44" s="147" t="s">
        <v>100</v>
      </c>
      <c r="E44" s="147"/>
      <c r="F44" s="87">
        <f>F45</f>
        <v>0</v>
      </c>
      <c r="G44" s="87">
        <f t="shared" ref="G44:H44" si="11">G45</f>
        <v>61.8</v>
      </c>
      <c r="H44" s="87">
        <f t="shared" si="11"/>
        <v>0</v>
      </c>
      <c r="I44" s="17"/>
      <c r="J44" s="17"/>
    </row>
    <row r="45" spans="1:11" x14ac:dyDescent="0.25">
      <c r="A45" s="88" t="s">
        <v>28</v>
      </c>
      <c r="B45" s="85" t="s">
        <v>45</v>
      </c>
      <c r="C45" s="85" t="s">
        <v>49</v>
      </c>
      <c r="D45" s="147" t="s">
        <v>100</v>
      </c>
      <c r="E45" s="147">
        <v>540</v>
      </c>
      <c r="F45" s="87">
        <f>пр.6!G46</f>
        <v>0</v>
      </c>
      <c r="G45" s="87">
        <f>пр.6!H46</f>
        <v>61.8</v>
      </c>
      <c r="H45" s="87">
        <f>пр.6!I46</f>
        <v>0</v>
      </c>
      <c r="I45" s="17"/>
      <c r="J45" s="25"/>
    </row>
    <row r="46" spans="1:11" ht="120" x14ac:dyDescent="0.25">
      <c r="A46" s="88" t="s">
        <v>173</v>
      </c>
      <c r="B46" s="85" t="s">
        <v>45</v>
      </c>
      <c r="C46" s="85" t="s">
        <v>49</v>
      </c>
      <c r="D46" s="147" t="s">
        <v>260</v>
      </c>
      <c r="E46" s="147"/>
      <c r="F46" s="87">
        <f>SUM(F47)</f>
        <v>310.89999999999998</v>
      </c>
      <c r="G46" s="87">
        <f t="shared" ref="G46:H46" si="12">SUM(G47)</f>
        <v>310.89999999999998</v>
      </c>
      <c r="H46" s="87">
        <f t="shared" si="12"/>
        <v>0</v>
      </c>
      <c r="I46" s="17"/>
      <c r="J46" s="25"/>
    </row>
    <row r="47" spans="1:11" x14ac:dyDescent="0.25">
      <c r="A47" s="88" t="s">
        <v>28</v>
      </c>
      <c r="B47" s="85" t="s">
        <v>45</v>
      </c>
      <c r="C47" s="85" t="s">
        <v>49</v>
      </c>
      <c r="D47" s="147" t="s">
        <v>260</v>
      </c>
      <c r="E47" s="147">
        <v>540</v>
      </c>
      <c r="F47" s="87">
        <f>пр.6!G48</f>
        <v>310.89999999999998</v>
      </c>
      <c r="G47" s="87">
        <f>пр.6!H48</f>
        <v>310.89999999999998</v>
      </c>
      <c r="H47" s="87">
        <f>пр.6!I48</f>
        <v>0</v>
      </c>
      <c r="I47" s="17"/>
      <c r="J47" s="25"/>
    </row>
    <row r="48" spans="1:11" ht="75" x14ac:dyDescent="0.25">
      <c r="A48" s="108" t="s">
        <v>101</v>
      </c>
      <c r="B48" s="85" t="s">
        <v>45</v>
      </c>
      <c r="C48" s="85" t="s">
        <v>49</v>
      </c>
      <c r="D48" s="147" t="s">
        <v>102</v>
      </c>
      <c r="E48" s="147"/>
      <c r="F48" s="87">
        <f>F49</f>
        <v>68.599999999999994</v>
      </c>
      <c r="G48" s="87">
        <f t="shared" ref="G48:H48" si="13">G49</f>
        <v>68.599999999999994</v>
      </c>
      <c r="H48" s="87">
        <f t="shared" si="13"/>
        <v>0</v>
      </c>
      <c r="I48" s="17"/>
      <c r="J48" s="17"/>
    </row>
    <row r="49" spans="1:39" x14ac:dyDescent="0.25">
      <c r="A49" s="88" t="s">
        <v>28</v>
      </c>
      <c r="B49" s="85" t="s">
        <v>45</v>
      </c>
      <c r="C49" s="85" t="s">
        <v>49</v>
      </c>
      <c r="D49" s="147" t="s">
        <v>102</v>
      </c>
      <c r="E49" s="147">
        <v>540</v>
      </c>
      <c r="F49" s="87">
        <f>пр.6!G50</f>
        <v>68.599999999999994</v>
      </c>
      <c r="G49" s="87">
        <f>пр.6!H50</f>
        <v>68.599999999999994</v>
      </c>
      <c r="H49" s="87">
        <f>пр.6!I50</f>
        <v>0</v>
      </c>
      <c r="I49" s="17"/>
      <c r="J49" s="17"/>
    </row>
    <row r="50" spans="1:39" s="23" customFormat="1" ht="69" customHeight="1" x14ac:dyDescent="0.25">
      <c r="A50" s="103" t="s">
        <v>103</v>
      </c>
      <c r="B50" s="85" t="s">
        <v>45</v>
      </c>
      <c r="C50" s="85" t="s">
        <v>51</v>
      </c>
      <c r="D50" s="147"/>
      <c r="E50" s="147"/>
      <c r="F50" s="87">
        <f>F51</f>
        <v>225.5</v>
      </c>
      <c r="G50" s="87">
        <f t="shared" ref="G50:H54" si="14">G51</f>
        <v>225.5</v>
      </c>
      <c r="H50" s="87">
        <f t="shared" si="14"/>
        <v>0</v>
      </c>
      <c r="I50" s="22"/>
      <c r="J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</row>
    <row r="51" spans="1:39" ht="60" x14ac:dyDescent="0.25">
      <c r="A51" s="88" t="s">
        <v>269</v>
      </c>
      <c r="B51" s="85" t="s">
        <v>45</v>
      </c>
      <c r="C51" s="85" t="s">
        <v>51</v>
      </c>
      <c r="D51" s="147" t="s">
        <v>84</v>
      </c>
      <c r="E51" s="147"/>
      <c r="F51" s="87">
        <f>F52</f>
        <v>225.5</v>
      </c>
      <c r="G51" s="87">
        <f t="shared" si="14"/>
        <v>225.5</v>
      </c>
      <c r="H51" s="87">
        <f t="shared" si="14"/>
        <v>0</v>
      </c>
      <c r="I51" s="17"/>
      <c r="J51" s="17"/>
    </row>
    <row r="52" spans="1:39" ht="60" x14ac:dyDescent="0.25">
      <c r="A52" s="88" t="s">
        <v>85</v>
      </c>
      <c r="B52" s="85" t="s">
        <v>45</v>
      </c>
      <c r="C52" s="85" t="s">
        <v>51</v>
      </c>
      <c r="D52" s="147" t="s">
        <v>86</v>
      </c>
      <c r="E52" s="147"/>
      <c r="F52" s="87">
        <f>SUM(F53)</f>
        <v>225.5</v>
      </c>
      <c r="G52" s="87">
        <f t="shared" ref="G52:H52" si="15">SUM(G53)</f>
        <v>225.5</v>
      </c>
      <c r="H52" s="87">
        <f t="shared" si="15"/>
        <v>0</v>
      </c>
      <c r="I52" s="17"/>
      <c r="J52" s="17"/>
    </row>
    <row r="53" spans="1:39" x14ac:dyDescent="0.25">
      <c r="A53" s="88" t="s">
        <v>97</v>
      </c>
      <c r="B53" s="85" t="s">
        <v>45</v>
      </c>
      <c r="C53" s="85" t="s">
        <v>51</v>
      </c>
      <c r="D53" s="147" t="s">
        <v>98</v>
      </c>
      <c r="E53" s="147"/>
      <c r="F53" s="87">
        <f>F54+F56</f>
        <v>225.5</v>
      </c>
      <c r="G53" s="87">
        <f t="shared" ref="G53:H53" si="16">G54+G56</f>
        <v>225.5</v>
      </c>
      <c r="H53" s="87">
        <f t="shared" si="16"/>
        <v>0</v>
      </c>
      <c r="I53" s="17"/>
      <c r="J53" s="17"/>
    </row>
    <row r="54" spans="1:39" ht="45" x14ac:dyDescent="0.25">
      <c r="A54" s="88" t="s">
        <v>104</v>
      </c>
      <c r="B54" s="85" t="s">
        <v>45</v>
      </c>
      <c r="C54" s="85" t="s">
        <v>51</v>
      </c>
      <c r="D54" s="147" t="s">
        <v>105</v>
      </c>
      <c r="E54" s="147"/>
      <c r="F54" s="87">
        <f>F55</f>
        <v>88</v>
      </c>
      <c r="G54" s="87">
        <f t="shared" si="14"/>
        <v>88</v>
      </c>
      <c r="H54" s="87">
        <f t="shared" si="14"/>
        <v>0</v>
      </c>
      <c r="I54" s="17"/>
      <c r="J54" s="17"/>
    </row>
    <row r="55" spans="1:39" x14ac:dyDescent="0.25">
      <c r="A55" s="84" t="s">
        <v>28</v>
      </c>
      <c r="B55" s="85" t="s">
        <v>45</v>
      </c>
      <c r="C55" s="85" t="s">
        <v>51</v>
      </c>
      <c r="D55" s="147" t="s">
        <v>106</v>
      </c>
      <c r="E55" s="147">
        <v>540</v>
      </c>
      <c r="F55" s="87">
        <f>пр.6!G56</f>
        <v>88</v>
      </c>
      <c r="G55" s="87">
        <f>пр.6!H56</f>
        <v>88</v>
      </c>
      <c r="H55" s="87">
        <f>пр.6!I56</f>
        <v>0</v>
      </c>
      <c r="I55" s="17"/>
      <c r="J55" s="17"/>
    </row>
    <row r="56" spans="1:39" ht="120" x14ac:dyDescent="0.25">
      <c r="A56" s="84" t="s">
        <v>173</v>
      </c>
      <c r="B56" s="85" t="s">
        <v>45</v>
      </c>
      <c r="C56" s="85" t="s">
        <v>51</v>
      </c>
      <c r="D56" s="147" t="s">
        <v>260</v>
      </c>
      <c r="E56" s="147"/>
      <c r="F56" s="87">
        <f>F57</f>
        <v>137.5</v>
      </c>
      <c r="G56" s="87">
        <f t="shared" ref="G56:H56" si="17">G57</f>
        <v>137.5</v>
      </c>
      <c r="H56" s="87">
        <f t="shared" si="17"/>
        <v>0</v>
      </c>
      <c r="I56" s="17"/>
      <c r="J56" s="17"/>
    </row>
    <row r="57" spans="1:39" x14ac:dyDescent="0.25">
      <c r="A57" s="88" t="s">
        <v>28</v>
      </c>
      <c r="B57" s="85" t="s">
        <v>45</v>
      </c>
      <c r="C57" s="85" t="s">
        <v>51</v>
      </c>
      <c r="D57" s="147" t="s">
        <v>260</v>
      </c>
      <c r="E57" s="147">
        <v>540</v>
      </c>
      <c r="F57" s="87">
        <f>пр.6!G58</f>
        <v>137.5</v>
      </c>
      <c r="G57" s="87">
        <f>пр.6!H58</f>
        <v>137.5</v>
      </c>
      <c r="H57" s="87">
        <f>пр.6!I58</f>
        <v>0</v>
      </c>
      <c r="I57" s="17"/>
      <c r="J57" s="17"/>
    </row>
    <row r="58" spans="1:39" ht="30" hidden="1" x14ac:dyDescent="0.25">
      <c r="A58" s="88" t="s">
        <v>253</v>
      </c>
      <c r="B58" s="85" t="s">
        <v>45</v>
      </c>
      <c r="C58" s="85" t="s">
        <v>66</v>
      </c>
      <c r="D58" s="147"/>
      <c r="E58" s="147"/>
      <c r="F58" s="87">
        <f>F59</f>
        <v>0</v>
      </c>
      <c r="G58" s="87">
        <f t="shared" ref="G58:H58" si="18">G59</f>
        <v>0</v>
      </c>
      <c r="H58" s="87">
        <f t="shared" si="18"/>
        <v>0</v>
      </c>
      <c r="I58" s="17"/>
      <c r="J58" s="17"/>
    </row>
    <row r="59" spans="1:39" ht="30" hidden="1" x14ac:dyDescent="0.25">
      <c r="A59" s="88" t="s">
        <v>253</v>
      </c>
      <c r="B59" s="85" t="s">
        <v>45</v>
      </c>
      <c r="C59" s="85" t="s">
        <v>66</v>
      </c>
      <c r="D59" s="147" t="s">
        <v>254</v>
      </c>
      <c r="E59" s="147"/>
      <c r="F59" s="87">
        <f>F60</f>
        <v>0</v>
      </c>
      <c r="G59" s="87">
        <f t="shared" ref="G59:H59" si="19">G60</f>
        <v>0</v>
      </c>
      <c r="H59" s="87">
        <f t="shared" si="19"/>
        <v>0</v>
      </c>
      <c r="I59" s="17"/>
      <c r="J59" s="17"/>
    </row>
    <row r="60" spans="1:39" hidden="1" x14ac:dyDescent="0.25">
      <c r="A60" s="88" t="s">
        <v>255</v>
      </c>
      <c r="B60" s="85" t="s">
        <v>45</v>
      </c>
      <c r="C60" s="85" t="s">
        <v>66</v>
      </c>
      <c r="D60" s="147" t="s">
        <v>256</v>
      </c>
      <c r="E60" s="147"/>
      <c r="F60" s="87">
        <f>F61</f>
        <v>0</v>
      </c>
      <c r="G60" s="87">
        <f t="shared" ref="G60:H60" si="20">G61</f>
        <v>0</v>
      </c>
      <c r="H60" s="87">
        <f t="shared" si="20"/>
        <v>0</v>
      </c>
      <c r="I60" s="17"/>
      <c r="J60" s="17"/>
    </row>
    <row r="61" spans="1:39" ht="30" hidden="1" x14ac:dyDescent="0.25">
      <c r="A61" s="88" t="s">
        <v>259</v>
      </c>
      <c r="B61" s="85" t="s">
        <v>45</v>
      </c>
      <c r="C61" s="85" t="s">
        <v>66</v>
      </c>
      <c r="D61" s="147" t="s">
        <v>258</v>
      </c>
      <c r="E61" s="147"/>
      <c r="F61" s="87">
        <f>F62</f>
        <v>0</v>
      </c>
      <c r="G61" s="87">
        <f t="shared" ref="G61:H61" si="21">G62</f>
        <v>0</v>
      </c>
      <c r="H61" s="87">
        <f t="shared" si="21"/>
        <v>0</v>
      </c>
      <c r="I61" s="17"/>
      <c r="J61" s="17"/>
    </row>
    <row r="62" spans="1:39" hidden="1" x14ac:dyDescent="0.25">
      <c r="A62" s="88" t="s">
        <v>257</v>
      </c>
      <c r="B62" s="85" t="s">
        <v>45</v>
      </c>
      <c r="C62" s="85" t="s">
        <v>66</v>
      </c>
      <c r="D62" s="147" t="s">
        <v>258</v>
      </c>
      <c r="E62" s="147">
        <v>880</v>
      </c>
      <c r="F62" s="87">
        <f>пр.6!G63</f>
        <v>0</v>
      </c>
      <c r="G62" s="87">
        <f>пр.6!H63</f>
        <v>0</v>
      </c>
      <c r="H62" s="87">
        <f>пр.6!I63</f>
        <v>0</v>
      </c>
      <c r="I62" s="17"/>
      <c r="J62" s="17"/>
    </row>
    <row r="63" spans="1:39" s="31" customFormat="1" x14ac:dyDescent="0.25">
      <c r="A63" s="84" t="s">
        <v>52</v>
      </c>
      <c r="B63" s="85" t="s">
        <v>45</v>
      </c>
      <c r="C63" s="85">
        <v>11</v>
      </c>
      <c r="D63" s="147"/>
      <c r="E63" s="147"/>
      <c r="F63" s="87">
        <f>F64</f>
        <v>10</v>
      </c>
      <c r="G63" s="87">
        <f t="shared" ref="G63:H65" si="22">G64</f>
        <v>10</v>
      </c>
      <c r="H63" s="87">
        <f t="shared" si="22"/>
        <v>10</v>
      </c>
      <c r="I63" s="30"/>
      <c r="J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</row>
    <row r="64" spans="1:39" x14ac:dyDescent="0.25">
      <c r="A64" s="84" t="s">
        <v>52</v>
      </c>
      <c r="B64" s="85" t="s">
        <v>45</v>
      </c>
      <c r="C64" s="85">
        <v>11</v>
      </c>
      <c r="D64" s="147" t="s">
        <v>107</v>
      </c>
      <c r="E64" s="147"/>
      <c r="F64" s="87">
        <f>F65</f>
        <v>10</v>
      </c>
      <c r="G64" s="87">
        <f t="shared" si="22"/>
        <v>10</v>
      </c>
      <c r="H64" s="87">
        <f t="shared" si="22"/>
        <v>10</v>
      </c>
      <c r="I64" s="17"/>
      <c r="J64" s="17"/>
    </row>
    <row r="65" spans="1:39" x14ac:dyDescent="0.25">
      <c r="A65" s="84" t="s">
        <v>108</v>
      </c>
      <c r="B65" s="85" t="s">
        <v>45</v>
      </c>
      <c r="C65" s="85">
        <v>11</v>
      </c>
      <c r="D65" s="147" t="s">
        <v>109</v>
      </c>
      <c r="E65" s="147"/>
      <c r="F65" s="87">
        <f>F66</f>
        <v>10</v>
      </c>
      <c r="G65" s="87">
        <f t="shared" si="22"/>
        <v>10</v>
      </c>
      <c r="H65" s="87">
        <f t="shared" si="22"/>
        <v>10</v>
      </c>
      <c r="I65" s="17"/>
      <c r="J65" s="17"/>
    </row>
    <row r="66" spans="1:39" x14ac:dyDescent="0.25">
      <c r="A66" s="88" t="s">
        <v>110</v>
      </c>
      <c r="B66" s="85" t="s">
        <v>45</v>
      </c>
      <c r="C66" s="85">
        <v>11</v>
      </c>
      <c r="D66" s="147" t="s">
        <v>109</v>
      </c>
      <c r="E66" s="147">
        <v>870</v>
      </c>
      <c r="F66" s="87">
        <f>пр.6!G67</f>
        <v>10</v>
      </c>
      <c r="G66" s="87">
        <f>пр.6!H67</f>
        <v>10</v>
      </c>
      <c r="H66" s="87">
        <f>пр.6!I67</f>
        <v>10</v>
      </c>
      <c r="I66" s="17"/>
      <c r="J66" s="25"/>
    </row>
    <row r="67" spans="1:39" s="207" customFormat="1" ht="16.5" customHeight="1" x14ac:dyDescent="0.25">
      <c r="A67" s="263" t="s">
        <v>380</v>
      </c>
      <c r="B67" s="212" t="s">
        <v>45</v>
      </c>
      <c r="C67" s="212" t="s">
        <v>381</v>
      </c>
      <c r="D67" s="269"/>
      <c r="E67" s="258"/>
      <c r="F67" s="214">
        <f>F68</f>
        <v>80.400000000000006</v>
      </c>
      <c r="G67" s="214">
        <f t="shared" ref="G67:H67" si="23">G68</f>
        <v>0</v>
      </c>
      <c r="H67" s="214">
        <f t="shared" si="23"/>
        <v>0</v>
      </c>
      <c r="I67" s="17"/>
      <c r="J67" s="25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</row>
    <row r="68" spans="1:39" s="207" customFormat="1" ht="47.25" x14ac:dyDescent="0.25">
      <c r="A68" s="263" t="s">
        <v>387</v>
      </c>
      <c r="B68" s="212" t="s">
        <v>45</v>
      </c>
      <c r="C68" s="212" t="s">
        <v>381</v>
      </c>
      <c r="D68" s="270" t="s">
        <v>383</v>
      </c>
      <c r="E68" s="258"/>
      <c r="F68" s="214">
        <f>F69</f>
        <v>80.400000000000006</v>
      </c>
      <c r="G68" s="214">
        <f t="shared" ref="G68:H68" si="24">G69</f>
        <v>0</v>
      </c>
      <c r="H68" s="214">
        <f t="shared" si="24"/>
        <v>0</v>
      </c>
      <c r="I68" s="17"/>
      <c r="J68" s="25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</row>
    <row r="69" spans="1:39" s="207" customFormat="1" ht="47.25" x14ac:dyDescent="0.25">
      <c r="A69" s="263" t="s">
        <v>89</v>
      </c>
      <c r="B69" s="212" t="s">
        <v>45</v>
      </c>
      <c r="C69" s="212" t="s">
        <v>381</v>
      </c>
      <c r="D69" s="270" t="s">
        <v>384</v>
      </c>
      <c r="E69" s="258">
        <v>120</v>
      </c>
      <c r="F69" s="214">
        <f>пр.6!G70</f>
        <v>80.400000000000006</v>
      </c>
      <c r="G69" s="214">
        <v>0</v>
      </c>
      <c r="H69" s="214">
        <v>0</v>
      </c>
      <c r="I69" s="17"/>
      <c r="J69" s="25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</row>
    <row r="70" spans="1:39" x14ac:dyDescent="0.25">
      <c r="A70" s="89" t="s">
        <v>111</v>
      </c>
      <c r="B70" s="101" t="s">
        <v>48</v>
      </c>
      <c r="C70" s="101" t="s">
        <v>46</v>
      </c>
      <c r="D70" s="100"/>
      <c r="E70" s="100"/>
      <c r="F70" s="102">
        <f>F71</f>
        <v>189.9</v>
      </c>
      <c r="G70" s="102">
        <f t="shared" ref="G70:H72" si="25">G71</f>
        <v>205.79999999999998</v>
      </c>
      <c r="H70" s="102">
        <f t="shared" si="25"/>
        <v>213</v>
      </c>
      <c r="I70" s="17"/>
      <c r="J70" s="17"/>
    </row>
    <row r="71" spans="1:39" ht="30" x14ac:dyDescent="0.25">
      <c r="A71" s="84" t="s">
        <v>54</v>
      </c>
      <c r="B71" s="85" t="s">
        <v>48</v>
      </c>
      <c r="C71" s="85" t="s">
        <v>55</v>
      </c>
      <c r="D71" s="147"/>
      <c r="E71" s="147"/>
      <c r="F71" s="87">
        <f>F72</f>
        <v>189.9</v>
      </c>
      <c r="G71" s="87">
        <f t="shared" si="25"/>
        <v>205.79999999999998</v>
      </c>
      <c r="H71" s="87">
        <f t="shared" si="25"/>
        <v>213</v>
      </c>
      <c r="I71" s="17"/>
      <c r="J71" s="17"/>
    </row>
    <row r="72" spans="1:39" ht="60" x14ac:dyDescent="0.25">
      <c r="A72" s="88" t="s">
        <v>243</v>
      </c>
      <c r="B72" s="85" t="s">
        <v>48</v>
      </c>
      <c r="C72" s="85" t="s">
        <v>55</v>
      </c>
      <c r="D72" s="147" t="s">
        <v>84</v>
      </c>
      <c r="E72" s="147"/>
      <c r="F72" s="87">
        <f>F73</f>
        <v>189.9</v>
      </c>
      <c r="G72" s="87">
        <f t="shared" si="25"/>
        <v>205.79999999999998</v>
      </c>
      <c r="H72" s="87">
        <f t="shared" si="25"/>
        <v>213</v>
      </c>
      <c r="I72" s="17"/>
      <c r="J72" s="17"/>
    </row>
    <row r="73" spans="1:39" ht="60" x14ac:dyDescent="0.25">
      <c r="A73" s="88" t="s">
        <v>314</v>
      </c>
      <c r="B73" s="85" t="s">
        <v>48</v>
      </c>
      <c r="C73" s="85" t="s">
        <v>55</v>
      </c>
      <c r="D73" s="154" t="s">
        <v>176</v>
      </c>
      <c r="E73" s="154"/>
      <c r="F73" s="87">
        <f>F75</f>
        <v>189.9</v>
      </c>
      <c r="G73" s="87">
        <f>G75</f>
        <v>205.79999999999998</v>
      </c>
      <c r="H73" s="87">
        <f>H75</f>
        <v>213</v>
      </c>
      <c r="I73" s="17"/>
      <c r="J73" s="17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</row>
    <row r="74" spans="1:39" ht="60" x14ac:dyDescent="0.25">
      <c r="A74" s="88" t="s">
        <v>315</v>
      </c>
      <c r="B74" s="85" t="s">
        <v>48</v>
      </c>
      <c r="C74" s="85" t="s">
        <v>55</v>
      </c>
      <c r="D74" s="154" t="s">
        <v>180</v>
      </c>
      <c r="E74" s="154"/>
      <c r="F74" s="87">
        <f>F75</f>
        <v>189.9</v>
      </c>
      <c r="G74" s="87">
        <f>G75</f>
        <v>205.79999999999998</v>
      </c>
      <c r="H74" s="87">
        <f>H75</f>
        <v>213</v>
      </c>
      <c r="I74" s="17"/>
      <c r="J74" s="17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</row>
    <row r="75" spans="1:39" ht="30" x14ac:dyDescent="0.25">
      <c r="A75" s="84" t="s">
        <v>90</v>
      </c>
      <c r="B75" s="85" t="s">
        <v>48</v>
      </c>
      <c r="C75" s="85" t="s">
        <v>55</v>
      </c>
      <c r="D75" s="147" t="s">
        <v>180</v>
      </c>
      <c r="E75" s="106">
        <v>240</v>
      </c>
      <c r="F75" s="87">
        <f>пр.6!G76</f>
        <v>189.9</v>
      </c>
      <c r="G75" s="87">
        <f>пр.6!H76</f>
        <v>205.79999999999998</v>
      </c>
      <c r="H75" s="87">
        <f>пр.6!I76</f>
        <v>213</v>
      </c>
      <c r="I75" s="17"/>
      <c r="J75" s="17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</row>
    <row r="76" spans="1:39" ht="42.75" x14ac:dyDescent="0.25">
      <c r="A76" s="107" t="s">
        <v>112</v>
      </c>
      <c r="B76" s="101" t="s">
        <v>55</v>
      </c>
      <c r="C76" s="101" t="s">
        <v>46</v>
      </c>
      <c r="D76" s="100"/>
      <c r="E76" s="100"/>
      <c r="F76" s="102">
        <f>F77</f>
        <v>452.1</v>
      </c>
      <c r="G76" s="102">
        <f t="shared" ref="G76:H77" si="26">G77</f>
        <v>50</v>
      </c>
      <c r="H76" s="102">
        <f t="shared" si="26"/>
        <v>50</v>
      </c>
      <c r="I76" s="17"/>
      <c r="J76" s="17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</row>
    <row r="77" spans="1:39" ht="60" x14ac:dyDescent="0.25">
      <c r="A77" s="108" t="s">
        <v>181</v>
      </c>
      <c r="B77" s="85" t="s">
        <v>55</v>
      </c>
      <c r="C77" s="85">
        <v>10</v>
      </c>
      <c r="D77" s="147"/>
      <c r="E77" s="147"/>
      <c r="F77" s="87">
        <f>F78</f>
        <v>452.1</v>
      </c>
      <c r="G77" s="87">
        <f t="shared" si="26"/>
        <v>50</v>
      </c>
      <c r="H77" s="87">
        <f t="shared" si="26"/>
        <v>50</v>
      </c>
      <c r="I77" s="17"/>
      <c r="J77" s="17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</row>
    <row r="78" spans="1:39" ht="60" x14ac:dyDescent="0.25">
      <c r="A78" s="88" t="s">
        <v>271</v>
      </c>
      <c r="B78" s="85" t="s">
        <v>55</v>
      </c>
      <c r="C78" s="85">
        <v>10</v>
      </c>
      <c r="D78" s="147" t="s">
        <v>244</v>
      </c>
      <c r="E78" s="147"/>
      <c r="F78" s="87">
        <f>F79</f>
        <v>452.1</v>
      </c>
      <c r="G78" s="87">
        <f t="shared" ref="G78:H80" si="27">G79</f>
        <v>50</v>
      </c>
      <c r="H78" s="87">
        <f t="shared" si="27"/>
        <v>50</v>
      </c>
      <c r="I78" s="17"/>
      <c r="J78" s="17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</row>
    <row r="79" spans="1:39" ht="45" x14ac:dyDescent="0.25">
      <c r="A79" s="88" t="s">
        <v>245</v>
      </c>
      <c r="B79" s="85" t="s">
        <v>55</v>
      </c>
      <c r="C79" s="85" t="s">
        <v>152</v>
      </c>
      <c r="D79" s="147" t="s">
        <v>246</v>
      </c>
      <c r="E79" s="147"/>
      <c r="F79" s="87">
        <f>F80+F82+F84</f>
        <v>452.1</v>
      </c>
      <c r="G79" s="87">
        <f>G80+G82+G84</f>
        <v>50</v>
      </c>
      <c r="H79" s="87">
        <f t="shared" ref="H79" si="28">H80+H82</f>
        <v>50</v>
      </c>
      <c r="I79" s="17"/>
      <c r="J79" s="17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</row>
    <row r="80" spans="1:39" x14ac:dyDescent="0.25">
      <c r="A80" s="84" t="s">
        <v>113</v>
      </c>
      <c r="B80" s="85" t="s">
        <v>55</v>
      </c>
      <c r="C80" s="85">
        <v>10</v>
      </c>
      <c r="D80" s="147" t="s">
        <v>247</v>
      </c>
      <c r="E80" s="147"/>
      <c r="F80" s="87">
        <f>F81</f>
        <v>55.1</v>
      </c>
      <c r="G80" s="87">
        <f t="shared" si="27"/>
        <v>50</v>
      </c>
      <c r="H80" s="87">
        <f t="shared" si="27"/>
        <v>50</v>
      </c>
      <c r="I80" s="17"/>
      <c r="J80" s="17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</row>
    <row r="81" spans="1:39" ht="30" x14ac:dyDescent="0.25">
      <c r="A81" s="88" t="s">
        <v>90</v>
      </c>
      <c r="B81" s="85" t="s">
        <v>55</v>
      </c>
      <c r="C81" s="85">
        <v>10</v>
      </c>
      <c r="D81" s="147" t="s">
        <v>247</v>
      </c>
      <c r="E81" s="147">
        <v>240</v>
      </c>
      <c r="F81" s="109">
        <f>пр.6!G82</f>
        <v>55.1</v>
      </c>
      <c r="G81" s="109">
        <f>пр.6!H82</f>
        <v>50</v>
      </c>
      <c r="H81" s="109">
        <f>пр.6!I82</f>
        <v>50</v>
      </c>
      <c r="I81" s="17"/>
      <c r="J81" s="17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</row>
    <row r="82" spans="1:39" hidden="1" x14ac:dyDescent="0.25">
      <c r="A82" s="88" t="s">
        <v>132</v>
      </c>
      <c r="B82" s="85" t="s">
        <v>55</v>
      </c>
      <c r="C82" s="85" t="s">
        <v>152</v>
      </c>
      <c r="D82" s="147" t="s">
        <v>248</v>
      </c>
      <c r="E82" s="147"/>
      <c r="F82" s="109">
        <f>SUM(F83)</f>
        <v>0</v>
      </c>
      <c r="G82" s="109">
        <f t="shared" ref="G82:H82" si="29">SUM(G83)</f>
        <v>0</v>
      </c>
      <c r="H82" s="109">
        <f t="shared" si="29"/>
        <v>0</v>
      </c>
      <c r="I82" s="17"/>
      <c r="J82" s="17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</row>
    <row r="83" spans="1:39" ht="30" hidden="1" x14ac:dyDescent="0.25">
      <c r="A83" s="88" t="s">
        <v>90</v>
      </c>
      <c r="B83" s="85" t="s">
        <v>55</v>
      </c>
      <c r="C83" s="85" t="s">
        <v>152</v>
      </c>
      <c r="D83" s="147" t="s">
        <v>248</v>
      </c>
      <c r="E83" s="147">
        <v>240</v>
      </c>
      <c r="F83" s="109">
        <v>0</v>
      </c>
      <c r="G83" s="87">
        <v>0</v>
      </c>
      <c r="H83" s="87">
        <v>0</v>
      </c>
      <c r="I83" s="17"/>
      <c r="J83" s="17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</row>
    <row r="84" spans="1:39" ht="45" x14ac:dyDescent="0.25">
      <c r="A84" s="88" t="s">
        <v>296</v>
      </c>
      <c r="B84" s="85" t="s">
        <v>55</v>
      </c>
      <c r="C84" s="85" t="s">
        <v>152</v>
      </c>
      <c r="D84" s="147" t="s">
        <v>297</v>
      </c>
      <c r="E84" s="147"/>
      <c r="F84" s="109">
        <f>F85</f>
        <v>397</v>
      </c>
      <c r="G84" s="87">
        <f>G85</f>
        <v>0</v>
      </c>
      <c r="H84" s="87">
        <f>H85</f>
        <v>0</v>
      </c>
      <c r="I84" s="17"/>
      <c r="J84" s="17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</row>
    <row r="85" spans="1:39" ht="30" x14ac:dyDescent="0.25">
      <c r="A85" s="88" t="s">
        <v>90</v>
      </c>
      <c r="B85" s="85" t="s">
        <v>55</v>
      </c>
      <c r="C85" s="85" t="s">
        <v>152</v>
      </c>
      <c r="D85" s="147" t="s">
        <v>297</v>
      </c>
      <c r="E85" s="147">
        <v>240</v>
      </c>
      <c r="F85" s="109">
        <f>пр.6!G86</f>
        <v>397</v>
      </c>
      <c r="G85" s="87">
        <f>пр.6!H86</f>
        <v>0</v>
      </c>
      <c r="H85" s="87">
        <f>пр.6!I86</f>
        <v>0</v>
      </c>
      <c r="I85" s="17"/>
      <c r="J85" s="17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</row>
    <row r="86" spans="1:39" x14ac:dyDescent="0.25">
      <c r="A86" s="89" t="s">
        <v>114</v>
      </c>
      <c r="B86" s="101" t="s">
        <v>49</v>
      </c>
      <c r="C86" s="101" t="s">
        <v>46</v>
      </c>
      <c r="D86" s="100"/>
      <c r="E86" s="100"/>
      <c r="F86" s="102">
        <f>F87</f>
        <v>2840.5</v>
      </c>
      <c r="G86" s="102">
        <f t="shared" ref="G86:H86" si="30">G87</f>
        <v>0</v>
      </c>
      <c r="H86" s="102">
        <f t="shared" si="30"/>
        <v>0</v>
      </c>
      <c r="I86" s="17"/>
      <c r="J86" s="17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</row>
    <row r="87" spans="1:39" x14ac:dyDescent="0.25">
      <c r="A87" s="84" t="s">
        <v>58</v>
      </c>
      <c r="B87" s="85" t="s">
        <v>49</v>
      </c>
      <c r="C87" s="85" t="s">
        <v>59</v>
      </c>
      <c r="D87" s="147"/>
      <c r="E87" s="147"/>
      <c r="F87" s="87">
        <f>F88</f>
        <v>2840.5</v>
      </c>
      <c r="G87" s="87">
        <f t="shared" ref="G87:H89" si="31">G88</f>
        <v>0</v>
      </c>
      <c r="H87" s="87">
        <f t="shared" si="31"/>
        <v>0</v>
      </c>
      <c r="I87" s="17"/>
      <c r="J87" s="17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</row>
    <row r="88" spans="1:39" x14ac:dyDescent="0.25">
      <c r="A88" s="84" t="s">
        <v>115</v>
      </c>
      <c r="B88" s="85" t="s">
        <v>49</v>
      </c>
      <c r="C88" s="85" t="s">
        <v>59</v>
      </c>
      <c r="D88" s="147" t="s">
        <v>116</v>
      </c>
      <c r="E88" s="147"/>
      <c r="F88" s="87">
        <f>F89</f>
        <v>2840.5</v>
      </c>
      <c r="G88" s="87">
        <f t="shared" si="31"/>
        <v>0</v>
      </c>
      <c r="H88" s="87">
        <f t="shared" si="31"/>
        <v>0</v>
      </c>
      <c r="I88" s="17"/>
      <c r="J88" s="17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</row>
    <row r="89" spans="1:39" ht="89.25" customHeight="1" x14ac:dyDescent="0.25">
      <c r="A89" s="88" t="s">
        <v>117</v>
      </c>
      <c r="B89" s="85" t="s">
        <v>49</v>
      </c>
      <c r="C89" s="85" t="s">
        <v>59</v>
      </c>
      <c r="D89" s="174" t="s">
        <v>318</v>
      </c>
      <c r="E89" s="147"/>
      <c r="F89" s="87">
        <f>F90</f>
        <v>2840.5</v>
      </c>
      <c r="G89" s="87">
        <f t="shared" si="31"/>
        <v>0</v>
      </c>
      <c r="H89" s="87">
        <f t="shared" si="31"/>
        <v>0</v>
      </c>
      <c r="I89" s="17"/>
      <c r="J89" s="17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</row>
    <row r="90" spans="1:39" ht="30" x14ac:dyDescent="0.25">
      <c r="A90" s="88" t="s">
        <v>90</v>
      </c>
      <c r="B90" s="85" t="s">
        <v>49</v>
      </c>
      <c r="C90" s="85" t="s">
        <v>59</v>
      </c>
      <c r="D90" s="174" t="s">
        <v>318</v>
      </c>
      <c r="E90" s="147">
        <v>240</v>
      </c>
      <c r="F90" s="87">
        <f>пр.6!G92</f>
        <v>2840.5</v>
      </c>
      <c r="G90" s="147">
        <f>пр.6!H92</f>
        <v>0</v>
      </c>
      <c r="H90" s="147">
        <f>пр.6!I92</f>
        <v>0</v>
      </c>
      <c r="I90" s="17"/>
      <c r="J90" s="17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</row>
    <row r="91" spans="1:39" ht="28.5" x14ac:dyDescent="0.25">
      <c r="A91" s="89" t="s">
        <v>62</v>
      </c>
      <c r="B91" s="101" t="s">
        <v>63</v>
      </c>
      <c r="C91" s="101" t="s">
        <v>46</v>
      </c>
      <c r="D91" s="100"/>
      <c r="E91" s="100"/>
      <c r="F91" s="102">
        <f>+F92</f>
        <v>3469.6</v>
      </c>
      <c r="G91" s="102">
        <f t="shared" ref="G91:H91" si="32">+G92</f>
        <v>1177.9000000000001</v>
      </c>
      <c r="H91" s="102">
        <f t="shared" si="32"/>
        <v>1583.1000000000001</v>
      </c>
      <c r="I91" s="17"/>
      <c r="J91" s="17"/>
    </row>
    <row r="92" spans="1:39" x14ac:dyDescent="0.25">
      <c r="A92" s="84" t="s">
        <v>64</v>
      </c>
      <c r="B92" s="85" t="s">
        <v>63</v>
      </c>
      <c r="C92" s="85" t="s">
        <v>55</v>
      </c>
      <c r="D92" s="147"/>
      <c r="E92" s="147"/>
      <c r="F92" s="87">
        <f>F93</f>
        <v>3469.6</v>
      </c>
      <c r="G92" s="214">
        <f t="shared" ref="G92:H92" si="33">G93</f>
        <v>1177.9000000000001</v>
      </c>
      <c r="H92" s="214">
        <f t="shared" si="33"/>
        <v>1583.1000000000001</v>
      </c>
      <c r="I92" s="17"/>
      <c r="J92" s="17"/>
    </row>
    <row r="93" spans="1:39" ht="45" x14ac:dyDescent="0.25">
      <c r="A93" s="84" t="s">
        <v>270</v>
      </c>
      <c r="B93" s="85" t="s">
        <v>63</v>
      </c>
      <c r="C93" s="85" t="s">
        <v>55</v>
      </c>
      <c r="D93" s="147" t="s">
        <v>118</v>
      </c>
      <c r="E93" s="147"/>
      <c r="F93" s="87">
        <f>F94+F102+F105</f>
        <v>3469.6</v>
      </c>
      <c r="G93" s="214">
        <f t="shared" ref="G93:H93" si="34">G94+G102+G105</f>
        <v>1177.9000000000001</v>
      </c>
      <c r="H93" s="214">
        <f t="shared" si="34"/>
        <v>1583.1000000000001</v>
      </c>
      <c r="I93" s="17"/>
      <c r="J93" s="17"/>
    </row>
    <row r="94" spans="1:39" ht="30" x14ac:dyDescent="0.25">
      <c r="A94" s="84" t="s">
        <v>119</v>
      </c>
      <c r="B94" s="85" t="s">
        <v>63</v>
      </c>
      <c r="C94" s="85" t="s">
        <v>55</v>
      </c>
      <c r="D94" s="147" t="s">
        <v>120</v>
      </c>
      <c r="E94" s="147"/>
      <c r="F94" s="109">
        <f>F95+F98+F100</f>
        <v>1812.8999999999999</v>
      </c>
      <c r="G94" s="109">
        <f t="shared" ref="G94:H94" si="35">G95+G98+G100</f>
        <v>727.9</v>
      </c>
      <c r="H94" s="109">
        <f t="shared" si="35"/>
        <v>1258.9000000000001</v>
      </c>
      <c r="I94" s="17"/>
      <c r="J94" s="17"/>
    </row>
    <row r="95" spans="1:39" x14ac:dyDescent="0.25">
      <c r="A95" s="84" t="s">
        <v>121</v>
      </c>
      <c r="B95" s="85" t="s">
        <v>63</v>
      </c>
      <c r="C95" s="85" t="s">
        <v>55</v>
      </c>
      <c r="D95" s="147" t="s">
        <v>122</v>
      </c>
      <c r="E95" s="147"/>
      <c r="F95" s="87">
        <f>F96+F97</f>
        <v>833.19999999999993</v>
      </c>
      <c r="G95" s="87">
        <f t="shared" ref="G95:H95" si="36">G96</f>
        <v>400</v>
      </c>
      <c r="H95" s="87">
        <f t="shared" si="36"/>
        <v>400</v>
      </c>
      <c r="I95" s="17"/>
      <c r="J95" s="17"/>
    </row>
    <row r="96" spans="1:39" ht="30" x14ac:dyDescent="0.25">
      <c r="A96" s="84" t="s">
        <v>90</v>
      </c>
      <c r="B96" s="85" t="s">
        <v>63</v>
      </c>
      <c r="C96" s="85" t="s">
        <v>55</v>
      </c>
      <c r="D96" s="147" t="s">
        <v>122</v>
      </c>
      <c r="E96" s="147">
        <v>240</v>
      </c>
      <c r="F96" s="109">
        <f>пр.6!G101</f>
        <v>798.59999999999991</v>
      </c>
      <c r="G96" s="109">
        <f>пр.6!H101</f>
        <v>400</v>
      </c>
      <c r="H96" s="109">
        <f>пр.6!I101</f>
        <v>400</v>
      </c>
      <c r="I96" s="17"/>
      <c r="J96" s="28"/>
    </row>
    <row r="97" spans="1:40" s="207" customFormat="1" ht="30" x14ac:dyDescent="0.25">
      <c r="A97" s="211" t="s">
        <v>90</v>
      </c>
      <c r="B97" s="212" t="s">
        <v>63</v>
      </c>
      <c r="C97" s="212" t="s">
        <v>55</v>
      </c>
      <c r="D97" s="223" t="s">
        <v>122</v>
      </c>
      <c r="E97" s="223">
        <v>853</v>
      </c>
      <c r="F97" s="109">
        <f>пр.6!G102</f>
        <v>34.6</v>
      </c>
      <c r="G97" s="109">
        <f>пр.6!H102</f>
        <v>0</v>
      </c>
      <c r="H97" s="109">
        <f>пр.6!I102</f>
        <v>0</v>
      </c>
      <c r="I97" s="17"/>
      <c r="J97" s="28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</row>
    <row r="98" spans="1:40" x14ac:dyDescent="0.25">
      <c r="A98" s="84" t="s">
        <v>123</v>
      </c>
      <c r="B98" s="85" t="s">
        <v>63</v>
      </c>
      <c r="C98" s="85" t="s">
        <v>55</v>
      </c>
      <c r="D98" s="147" t="s">
        <v>124</v>
      </c>
      <c r="E98" s="147"/>
      <c r="F98" s="87">
        <f>F99</f>
        <v>848.4</v>
      </c>
      <c r="G98" s="87">
        <f t="shared" ref="G98:H98" si="37">G99</f>
        <v>212.10000000000002</v>
      </c>
      <c r="H98" s="87">
        <f t="shared" si="37"/>
        <v>848.4</v>
      </c>
      <c r="I98" s="17"/>
      <c r="J98" s="17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</row>
    <row r="99" spans="1:40" ht="30" x14ac:dyDescent="0.25">
      <c r="A99" s="88" t="s">
        <v>90</v>
      </c>
      <c r="B99" s="85" t="s">
        <v>63</v>
      </c>
      <c r="C99" s="85" t="s">
        <v>55</v>
      </c>
      <c r="D99" s="173" t="s">
        <v>125</v>
      </c>
      <c r="E99" s="173">
        <v>240</v>
      </c>
      <c r="F99" s="87">
        <f>пр.6!G104</f>
        <v>848.4</v>
      </c>
      <c r="G99" s="87">
        <f>пр.6!H104</f>
        <v>212.10000000000002</v>
      </c>
      <c r="H99" s="87">
        <f>пр.6!I104</f>
        <v>848.4</v>
      </c>
      <c r="I99" s="32"/>
      <c r="J99" s="17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</row>
    <row r="100" spans="1:40" x14ac:dyDescent="0.25">
      <c r="A100" s="88" t="s">
        <v>294</v>
      </c>
      <c r="B100" s="85" t="s">
        <v>63</v>
      </c>
      <c r="C100" s="85" t="s">
        <v>55</v>
      </c>
      <c r="D100" s="173" t="s">
        <v>295</v>
      </c>
      <c r="E100" s="173"/>
      <c r="F100" s="87">
        <f>F101</f>
        <v>131.30000000000001</v>
      </c>
      <c r="G100" s="87">
        <f>G101</f>
        <v>115.79999999999995</v>
      </c>
      <c r="H100" s="87">
        <f>H101</f>
        <v>10.500000000000028</v>
      </c>
      <c r="I100" s="32"/>
      <c r="J100" s="17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</row>
    <row r="101" spans="1:40" ht="30" x14ac:dyDescent="0.25">
      <c r="A101" s="88" t="s">
        <v>90</v>
      </c>
      <c r="B101" s="85" t="s">
        <v>63</v>
      </c>
      <c r="C101" s="85" t="s">
        <v>55</v>
      </c>
      <c r="D101" s="173" t="s">
        <v>295</v>
      </c>
      <c r="E101" s="173">
        <v>240</v>
      </c>
      <c r="F101" s="87">
        <v>131.30000000000001</v>
      </c>
      <c r="G101" s="87">
        <f>пр.6!H106</f>
        <v>115.79999999999995</v>
      </c>
      <c r="H101" s="87">
        <f>пр.6!I106</f>
        <v>10.500000000000028</v>
      </c>
      <c r="I101" s="32"/>
      <c r="J101" s="17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</row>
    <row r="102" spans="1:40" ht="30" x14ac:dyDescent="0.25">
      <c r="A102" s="84" t="s">
        <v>126</v>
      </c>
      <c r="B102" s="85" t="s">
        <v>63</v>
      </c>
      <c r="C102" s="85" t="s">
        <v>55</v>
      </c>
      <c r="D102" s="173" t="s">
        <v>127</v>
      </c>
      <c r="E102" s="173"/>
      <c r="F102" s="87">
        <f>F103</f>
        <v>31.8</v>
      </c>
      <c r="G102" s="87">
        <f t="shared" ref="G102:H103" si="38">G103</f>
        <v>50</v>
      </c>
      <c r="H102" s="87">
        <f t="shared" si="38"/>
        <v>50</v>
      </c>
      <c r="I102" s="17"/>
      <c r="J102" s="17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</row>
    <row r="103" spans="1:40" x14ac:dyDescent="0.25">
      <c r="A103" s="84" t="s">
        <v>121</v>
      </c>
      <c r="B103" s="85" t="s">
        <v>63</v>
      </c>
      <c r="C103" s="85" t="s">
        <v>55</v>
      </c>
      <c r="D103" s="173" t="s">
        <v>128</v>
      </c>
      <c r="E103" s="173"/>
      <c r="F103" s="87">
        <f>F104</f>
        <v>31.8</v>
      </c>
      <c r="G103" s="87">
        <f t="shared" si="38"/>
        <v>50</v>
      </c>
      <c r="H103" s="87">
        <f t="shared" si="38"/>
        <v>50</v>
      </c>
      <c r="I103" s="17"/>
      <c r="J103" s="17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</row>
    <row r="104" spans="1:40" ht="30" x14ac:dyDescent="0.25">
      <c r="A104" s="84" t="s">
        <v>90</v>
      </c>
      <c r="B104" s="85" t="s">
        <v>63</v>
      </c>
      <c r="C104" s="85" t="s">
        <v>55</v>
      </c>
      <c r="D104" s="173" t="s">
        <v>128</v>
      </c>
      <c r="E104" s="173">
        <v>240</v>
      </c>
      <c r="F104" s="87">
        <f>пр.6!G109</f>
        <v>31.8</v>
      </c>
      <c r="G104" s="87">
        <f>пр.6!H109</f>
        <v>50</v>
      </c>
      <c r="H104" s="87">
        <f>пр.6!I109</f>
        <v>50</v>
      </c>
      <c r="I104" s="17"/>
      <c r="J104" s="28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</row>
    <row r="105" spans="1:40" ht="30" x14ac:dyDescent="0.25">
      <c r="A105" s="88" t="s">
        <v>129</v>
      </c>
      <c r="B105" s="85" t="s">
        <v>63</v>
      </c>
      <c r="C105" s="85" t="s">
        <v>55</v>
      </c>
      <c r="D105" s="173" t="s">
        <v>130</v>
      </c>
      <c r="E105" s="173"/>
      <c r="F105" s="109">
        <f>F106+F110+F112</f>
        <v>1624.9</v>
      </c>
      <c r="G105" s="109">
        <f>G106+G108+G110+G112</f>
        <v>400</v>
      </c>
      <c r="H105" s="109">
        <f>H106+H108+H112</f>
        <v>274.2</v>
      </c>
      <c r="I105" s="17"/>
      <c r="J105" s="17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</row>
    <row r="106" spans="1:40" ht="45" x14ac:dyDescent="0.25">
      <c r="A106" s="148" t="s">
        <v>298</v>
      </c>
      <c r="B106" s="116" t="s">
        <v>63</v>
      </c>
      <c r="C106" s="116" t="s">
        <v>55</v>
      </c>
      <c r="D106" s="106" t="s">
        <v>299</v>
      </c>
      <c r="E106" s="106"/>
      <c r="F106" s="39">
        <v>52.7</v>
      </c>
      <c r="G106" s="109">
        <v>0</v>
      </c>
      <c r="H106" s="109">
        <v>0</v>
      </c>
      <c r="I106" s="191"/>
      <c r="J106" s="194"/>
      <c r="K106" s="189"/>
      <c r="L106" s="192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</row>
    <row r="107" spans="1:40" ht="45" x14ac:dyDescent="0.25">
      <c r="A107" s="148" t="s">
        <v>298</v>
      </c>
      <c r="B107" s="116" t="s">
        <v>63</v>
      </c>
      <c r="C107" s="116" t="s">
        <v>55</v>
      </c>
      <c r="D107" s="106" t="s">
        <v>299</v>
      </c>
      <c r="E107" s="106">
        <v>240</v>
      </c>
      <c r="F107" s="39">
        <v>52.7</v>
      </c>
      <c r="G107" s="109">
        <v>0</v>
      </c>
      <c r="H107" s="109">
        <v>0</v>
      </c>
      <c r="I107" s="191"/>
      <c r="J107" s="194"/>
      <c r="K107" s="189"/>
      <c r="L107" s="192"/>
      <c r="M107" s="190"/>
      <c r="N107" s="190"/>
      <c r="O107" s="190"/>
      <c r="P107" s="190"/>
      <c r="Q107" s="195"/>
      <c r="R107" s="195"/>
      <c r="S107" s="195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  <c r="AL107" s="190"/>
      <c r="AM107" s="190"/>
      <c r="AN107" s="190"/>
    </row>
    <row r="108" spans="1:40" ht="21" hidden="1" customHeight="1" x14ac:dyDescent="0.25">
      <c r="A108" s="27" t="s">
        <v>132</v>
      </c>
      <c r="B108" s="19" t="s">
        <v>49</v>
      </c>
      <c r="C108" s="19" t="s">
        <v>152</v>
      </c>
      <c r="D108" s="106" t="s">
        <v>133</v>
      </c>
      <c r="E108" s="174"/>
      <c r="F108" s="20">
        <v>980</v>
      </c>
      <c r="G108" s="20">
        <v>0</v>
      </c>
      <c r="H108" s="20">
        <v>0</v>
      </c>
      <c r="I108" s="191"/>
      <c r="J108" s="192"/>
      <c r="K108" s="192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90"/>
      <c r="AI108" s="190"/>
      <c r="AJ108" s="190"/>
      <c r="AK108" s="190"/>
      <c r="AL108" s="190"/>
      <c r="AM108" s="190"/>
      <c r="AN108" s="190"/>
    </row>
    <row r="109" spans="1:40" ht="30" hidden="1" customHeight="1" x14ac:dyDescent="0.25">
      <c r="A109" s="27" t="s">
        <v>90</v>
      </c>
      <c r="B109" s="19" t="s">
        <v>49</v>
      </c>
      <c r="C109" s="19" t="s">
        <v>152</v>
      </c>
      <c r="D109" s="106" t="s">
        <v>133</v>
      </c>
      <c r="E109" s="174">
        <v>240</v>
      </c>
      <c r="F109" s="187">
        <v>980</v>
      </c>
      <c r="G109" s="20">
        <v>0</v>
      </c>
      <c r="H109" s="20">
        <v>0</v>
      </c>
      <c r="I109" s="191"/>
      <c r="J109" s="192">
        <v>122.5</v>
      </c>
      <c r="K109" s="192" t="s">
        <v>333</v>
      </c>
      <c r="L109" s="192">
        <v>122.5</v>
      </c>
      <c r="M109" s="188" t="s">
        <v>334</v>
      </c>
      <c r="N109" s="188">
        <v>49</v>
      </c>
      <c r="O109" s="188" t="s">
        <v>335</v>
      </c>
      <c r="P109" s="188">
        <v>686</v>
      </c>
      <c r="Q109" s="188" t="s">
        <v>336</v>
      </c>
      <c r="R109" s="193">
        <v>980</v>
      </c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  <c r="AL109" s="190"/>
      <c r="AM109" s="190"/>
      <c r="AN109" s="190"/>
    </row>
    <row r="110" spans="1:40" x14ac:dyDescent="0.25">
      <c r="A110" s="27" t="s">
        <v>132</v>
      </c>
      <c r="B110" s="19" t="s">
        <v>63</v>
      </c>
      <c r="C110" s="19" t="s">
        <v>55</v>
      </c>
      <c r="D110" s="106" t="s">
        <v>133</v>
      </c>
      <c r="E110" s="174"/>
      <c r="F110" s="20">
        <v>980</v>
      </c>
      <c r="G110" s="20">
        <v>0</v>
      </c>
      <c r="H110" s="20">
        <v>0</v>
      </c>
      <c r="I110" s="200"/>
      <c r="J110" s="201"/>
      <c r="K110" s="201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</row>
    <row r="111" spans="1:40" ht="30" x14ac:dyDescent="0.25">
      <c r="A111" s="27" t="s">
        <v>90</v>
      </c>
      <c r="B111" s="19" t="s">
        <v>63</v>
      </c>
      <c r="C111" s="19" t="s">
        <v>55</v>
      </c>
      <c r="D111" s="106" t="s">
        <v>133</v>
      </c>
      <c r="E111" s="174">
        <v>240</v>
      </c>
      <c r="F111" s="209">
        <v>980</v>
      </c>
      <c r="G111" s="20">
        <v>0</v>
      </c>
      <c r="H111" s="20">
        <v>0</v>
      </c>
      <c r="I111" s="200"/>
      <c r="J111" s="201"/>
      <c r="K111" s="201"/>
      <c r="L111" s="201"/>
      <c r="M111" s="196"/>
      <c r="N111" s="196"/>
      <c r="O111" s="196"/>
      <c r="P111" s="196"/>
      <c r="Q111" s="196"/>
      <c r="R111" s="196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</row>
    <row r="112" spans="1:40" ht="35.25" customHeight="1" x14ac:dyDescent="0.25">
      <c r="A112" s="88" t="s">
        <v>121</v>
      </c>
      <c r="B112" s="85" t="s">
        <v>63</v>
      </c>
      <c r="C112" s="85" t="s">
        <v>55</v>
      </c>
      <c r="D112" s="173" t="s">
        <v>131</v>
      </c>
      <c r="E112" s="173"/>
      <c r="F112" s="209">
        <f>F113+F114</f>
        <v>592.20000000000005</v>
      </c>
      <c r="G112" s="87">
        <v>400</v>
      </c>
      <c r="H112" s="87">
        <v>274.2</v>
      </c>
      <c r="I112" s="202"/>
      <c r="J112" s="203"/>
      <c r="K112" s="203"/>
      <c r="L112" s="196"/>
      <c r="M112" s="204"/>
      <c r="N112" s="204"/>
      <c r="O112" s="204"/>
      <c r="P112" s="204"/>
      <c r="Q112" s="204"/>
      <c r="R112" s="204"/>
      <c r="S112" s="204"/>
      <c r="T112" s="204"/>
      <c r="U112" s="204"/>
      <c r="V112" s="204"/>
      <c r="W112" s="204"/>
      <c r="X112" s="204"/>
      <c r="Y112" s="204"/>
      <c r="Z112" s="204"/>
      <c r="AA112" s="204"/>
      <c r="AB112" s="204"/>
      <c r="AC112" s="204"/>
      <c r="AD112" s="204"/>
      <c r="AE112" s="204"/>
      <c r="AF112" s="204"/>
      <c r="AG112" s="204"/>
      <c r="AH112" s="204"/>
      <c r="AI112" s="204"/>
      <c r="AJ112" s="204"/>
      <c r="AK112" s="204"/>
      <c r="AL112" s="204"/>
      <c r="AM112" s="204"/>
      <c r="AN112" s="204"/>
    </row>
    <row r="113" spans="1:40" ht="30" x14ac:dyDescent="0.25">
      <c r="A113" s="88" t="s">
        <v>90</v>
      </c>
      <c r="B113" s="85" t="s">
        <v>63</v>
      </c>
      <c r="C113" s="85" t="s">
        <v>55</v>
      </c>
      <c r="D113" s="173" t="s">
        <v>131</v>
      </c>
      <c r="E113" s="173">
        <v>240</v>
      </c>
      <c r="F113" s="209">
        <f>пр.6!G116</f>
        <v>592.20000000000005</v>
      </c>
      <c r="G113" s="87">
        <v>400</v>
      </c>
      <c r="H113" s="87">
        <v>274.2</v>
      </c>
      <c r="I113" s="202"/>
      <c r="J113" s="203"/>
      <c r="K113" s="205"/>
      <c r="L113" s="196"/>
      <c r="M113" s="204"/>
      <c r="N113" s="204"/>
      <c r="O113" s="204"/>
      <c r="P113" s="204"/>
      <c r="Q113" s="204"/>
      <c r="R113" s="204"/>
      <c r="S113" s="204"/>
      <c r="T113" s="204"/>
      <c r="U113" s="204"/>
      <c r="V113" s="204"/>
      <c r="W113" s="204"/>
      <c r="X113" s="204"/>
      <c r="Y113" s="204"/>
      <c r="Z113" s="204"/>
      <c r="AA113" s="204"/>
      <c r="AB113" s="204"/>
      <c r="AC113" s="204"/>
      <c r="AD113" s="204"/>
      <c r="AE113" s="204"/>
      <c r="AF113" s="204"/>
      <c r="AG113" s="204"/>
      <c r="AH113" s="204"/>
      <c r="AI113" s="204"/>
      <c r="AJ113" s="204"/>
      <c r="AK113" s="204"/>
      <c r="AL113" s="204"/>
      <c r="AM113" s="204"/>
      <c r="AN113" s="204"/>
    </row>
    <row r="114" spans="1:40" ht="30" x14ac:dyDescent="0.25">
      <c r="A114" s="88" t="s">
        <v>90</v>
      </c>
      <c r="B114" s="85" t="s">
        <v>63</v>
      </c>
      <c r="C114" s="85" t="s">
        <v>55</v>
      </c>
      <c r="D114" s="173" t="s">
        <v>131</v>
      </c>
      <c r="E114" s="173">
        <v>853</v>
      </c>
      <c r="F114" s="209">
        <f>пр.6!G117</f>
        <v>0</v>
      </c>
      <c r="G114" s="87">
        <v>400</v>
      </c>
      <c r="H114" s="87">
        <v>274.2</v>
      </c>
      <c r="I114" s="202"/>
      <c r="J114" s="203"/>
      <c r="K114" s="205"/>
      <c r="L114" s="196"/>
      <c r="M114" s="204"/>
      <c r="N114" s="204"/>
      <c r="O114" s="204"/>
      <c r="P114" s="204"/>
      <c r="Q114" s="204"/>
      <c r="R114" s="204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/>
      <c r="AH114" s="204"/>
      <c r="AI114" s="204"/>
      <c r="AJ114" s="204"/>
      <c r="AK114" s="204"/>
      <c r="AL114" s="204"/>
      <c r="AM114" s="204"/>
      <c r="AN114" s="204"/>
    </row>
    <row r="115" spans="1:40" x14ac:dyDescent="0.25">
      <c r="A115" s="218" t="s">
        <v>65</v>
      </c>
      <c r="B115" s="217" t="s">
        <v>66</v>
      </c>
      <c r="C115" s="217" t="s">
        <v>46</v>
      </c>
      <c r="D115" s="216"/>
      <c r="E115" s="216"/>
      <c r="F115" s="208">
        <v>6.3</v>
      </c>
      <c r="G115" s="216">
        <v>6.3</v>
      </c>
      <c r="H115" s="216">
        <v>6.3</v>
      </c>
      <c r="I115" s="206"/>
      <c r="J115" s="219"/>
      <c r="K115" s="219"/>
      <c r="L115" s="220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/>
      <c r="AH115" s="207"/>
      <c r="AI115" s="207"/>
      <c r="AJ115" s="207"/>
      <c r="AK115" s="207"/>
      <c r="AL115" s="207"/>
      <c r="AM115" s="207"/>
      <c r="AN115" s="207"/>
    </row>
    <row r="116" spans="1:40" x14ac:dyDescent="0.25">
      <c r="A116" s="215" t="s">
        <v>67</v>
      </c>
      <c r="B116" s="212" t="s">
        <v>66</v>
      </c>
      <c r="C116" s="212" t="s">
        <v>66</v>
      </c>
      <c r="D116" s="213"/>
      <c r="E116" s="213"/>
      <c r="F116" s="209">
        <v>6.3</v>
      </c>
      <c r="G116" s="214">
        <v>6.3</v>
      </c>
      <c r="H116" s="214">
        <v>6.3</v>
      </c>
      <c r="I116" s="206"/>
      <c r="J116" s="219"/>
      <c r="K116" s="219"/>
      <c r="L116" s="220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/>
      <c r="AH116" s="207"/>
      <c r="AI116" s="207"/>
      <c r="AJ116" s="207"/>
      <c r="AK116" s="207"/>
      <c r="AL116" s="207"/>
      <c r="AM116" s="207"/>
      <c r="AN116" s="207"/>
    </row>
    <row r="117" spans="1:40" ht="30" x14ac:dyDescent="0.25">
      <c r="A117" s="211" t="s">
        <v>134</v>
      </c>
      <c r="B117" s="212" t="s">
        <v>66</v>
      </c>
      <c r="C117" s="212" t="s">
        <v>66</v>
      </c>
      <c r="D117" s="213" t="s">
        <v>135</v>
      </c>
      <c r="E117" s="213"/>
      <c r="F117" s="209">
        <v>6.3</v>
      </c>
      <c r="G117" s="214">
        <v>6.3</v>
      </c>
      <c r="H117" s="214">
        <v>6.3</v>
      </c>
      <c r="I117" s="206"/>
      <c r="J117" s="219"/>
      <c r="K117" s="219"/>
      <c r="L117" s="220"/>
      <c r="M117" s="207"/>
      <c r="N117" s="207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/>
      <c r="AH117" s="207"/>
      <c r="AI117" s="207"/>
      <c r="AJ117" s="207"/>
      <c r="AK117" s="207"/>
      <c r="AL117" s="207"/>
      <c r="AM117" s="207"/>
      <c r="AN117" s="207"/>
    </row>
    <row r="118" spans="1:40" ht="45" x14ac:dyDescent="0.25">
      <c r="A118" s="211" t="s">
        <v>309</v>
      </c>
      <c r="B118" s="212" t="s">
        <v>66</v>
      </c>
      <c r="C118" s="212" t="s">
        <v>66</v>
      </c>
      <c r="D118" s="213" t="s">
        <v>310</v>
      </c>
      <c r="E118" s="213"/>
      <c r="F118" s="209">
        <v>0</v>
      </c>
      <c r="G118" s="214">
        <v>0</v>
      </c>
      <c r="H118" s="214">
        <v>6.3</v>
      </c>
      <c r="I118" s="206"/>
      <c r="J118" s="219"/>
      <c r="K118" s="219"/>
      <c r="L118" s="220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/>
      <c r="AH118" s="207"/>
      <c r="AI118" s="207"/>
      <c r="AJ118" s="207"/>
      <c r="AK118" s="207"/>
      <c r="AL118" s="207"/>
      <c r="AM118" s="207"/>
      <c r="AN118" s="207"/>
    </row>
    <row r="119" spans="1:40" x14ac:dyDescent="0.25">
      <c r="A119" s="211" t="s">
        <v>97</v>
      </c>
      <c r="B119" s="212" t="s">
        <v>66</v>
      </c>
      <c r="C119" s="212" t="s">
        <v>66</v>
      </c>
      <c r="D119" s="213" t="s">
        <v>136</v>
      </c>
      <c r="E119" s="213"/>
      <c r="F119" s="210">
        <v>6.3</v>
      </c>
      <c r="G119" s="214">
        <v>6.3</v>
      </c>
      <c r="H119" s="214">
        <v>0</v>
      </c>
      <c r="I119" s="206"/>
      <c r="J119" s="219"/>
      <c r="K119" s="219"/>
      <c r="L119" s="220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/>
      <c r="AH119" s="207"/>
      <c r="AI119" s="207"/>
      <c r="AJ119" s="207"/>
      <c r="AK119" s="207"/>
      <c r="AL119" s="207"/>
      <c r="AM119" s="207"/>
      <c r="AN119" s="207"/>
    </row>
    <row r="120" spans="1:40" ht="120" x14ac:dyDescent="0.25">
      <c r="A120" s="215" t="s">
        <v>137</v>
      </c>
      <c r="B120" s="212" t="s">
        <v>66</v>
      </c>
      <c r="C120" s="212" t="s">
        <v>66</v>
      </c>
      <c r="D120" s="213" t="s">
        <v>138</v>
      </c>
      <c r="E120" s="213"/>
      <c r="F120" s="209">
        <v>6.3</v>
      </c>
      <c r="G120" s="214">
        <v>6.3</v>
      </c>
      <c r="H120" s="214">
        <v>0</v>
      </c>
      <c r="I120" s="206"/>
      <c r="J120" s="219"/>
      <c r="K120" s="219"/>
      <c r="L120" s="220"/>
      <c r="M120" s="207"/>
      <c r="N120" s="207"/>
      <c r="O120" s="207"/>
      <c r="P120" s="207"/>
      <c r="Q120" s="207"/>
      <c r="R120" s="207"/>
      <c r="S120" s="207"/>
      <c r="T120" s="207"/>
      <c r="U120" s="207"/>
      <c r="V120" s="207"/>
      <c r="W120" s="20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/>
      <c r="AH120" s="207"/>
      <c r="AI120" s="207"/>
      <c r="AJ120" s="207"/>
      <c r="AK120" s="207"/>
      <c r="AL120" s="207"/>
      <c r="AM120" s="207"/>
      <c r="AN120" s="207"/>
    </row>
    <row r="121" spans="1:40" ht="30" customHeight="1" x14ac:dyDescent="0.25">
      <c r="A121" s="215" t="s">
        <v>28</v>
      </c>
      <c r="B121" s="212" t="s">
        <v>66</v>
      </c>
      <c r="C121" s="212" t="s">
        <v>66</v>
      </c>
      <c r="D121" s="213" t="s">
        <v>138</v>
      </c>
      <c r="E121" s="213">
        <v>540</v>
      </c>
      <c r="F121" s="210">
        <v>6.3</v>
      </c>
      <c r="G121" s="213">
        <v>6.3</v>
      </c>
      <c r="H121" s="214">
        <v>0</v>
      </c>
      <c r="I121" s="206"/>
      <c r="J121" s="219"/>
      <c r="K121" s="219"/>
      <c r="L121" s="220"/>
      <c r="M121" s="207"/>
      <c r="N121" s="207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/>
      <c r="AH121" s="207"/>
      <c r="AI121" s="207"/>
      <c r="AJ121" s="207"/>
      <c r="AK121" s="207"/>
      <c r="AL121" s="207"/>
      <c r="AM121" s="207"/>
      <c r="AN121" s="207"/>
    </row>
    <row r="122" spans="1:40" s="207" customFormat="1" x14ac:dyDescent="0.25">
      <c r="A122" s="89" t="s">
        <v>139</v>
      </c>
      <c r="B122" s="217" t="s">
        <v>69</v>
      </c>
      <c r="C122" s="217" t="s">
        <v>46</v>
      </c>
      <c r="D122" s="216"/>
      <c r="E122" s="216"/>
      <c r="F122" s="102">
        <f>F123</f>
        <v>1811.3999999999999</v>
      </c>
      <c r="G122" s="102">
        <f>G123</f>
        <v>3307</v>
      </c>
      <c r="H122" s="102">
        <f>H123</f>
        <v>3307</v>
      </c>
      <c r="I122" s="112"/>
      <c r="J122" s="17"/>
      <c r="K122" s="17"/>
    </row>
    <row r="123" spans="1:40" s="207" customFormat="1" x14ac:dyDescent="0.25">
      <c r="A123" s="211" t="s">
        <v>140</v>
      </c>
      <c r="B123" s="212" t="s">
        <v>69</v>
      </c>
      <c r="C123" s="212" t="s">
        <v>45</v>
      </c>
      <c r="D123" s="213"/>
      <c r="E123" s="213"/>
      <c r="F123" s="214">
        <f>F124</f>
        <v>1811.3999999999999</v>
      </c>
      <c r="G123" s="214">
        <f>G124</f>
        <v>3307</v>
      </c>
      <c r="H123" s="214">
        <f>H124+H127</f>
        <v>3307</v>
      </c>
      <c r="I123" s="112"/>
      <c r="J123" s="17"/>
      <c r="K123" s="17"/>
    </row>
    <row r="124" spans="1:40" s="207" customFormat="1" ht="30" customHeight="1" x14ac:dyDescent="0.25">
      <c r="A124" s="215" t="s">
        <v>141</v>
      </c>
      <c r="B124" s="212" t="s">
        <v>69</v>
      </c>
      <c r="C124" s="212" t="s">
        <v>45</v>
      </c>
      <c r="D124" s="213" t="s">
        <v>142</v>
      </c>
      <c r="E124" s="213"/>
      <c r="F124" s="214">
        <f>F125+F127</f>
        <v>1811.3999999999999</v>
      </c>
      <c r="G124" s="214">
        <f>G125+G127</f>
        <v>3307</v>
      </c>
      <c r="H124" s="214">
        <f>H125</f>
        <v>3307</v>
      </c>
      <c r="I124" s="150"/>
      <c r="J124" s="17"/>
      <c r="K124" s="17"/>
    </row>
    <row r="125" spans="1:40" s="207" customFormat="1" ht="30" customHeight="1" x14ac:dyDescent="0.25">
      <c r="A125" s="211" t="s">
        <v>241</v>
      </c>
      <c r="B125" s="212" t="s">
        <v>69</v>
      </c>
      <c r="C125" s="212" t="s">
        <v>45</v>
      </c>
      <c r="D125" s="213" t="s">
        <v>242</v>
      </c>
      <c r="E125" s="213"/>
      <c r="F125" s="214">
        <f>F126</f>
        <v>22.700000000000017</v>
      </c>
      <c r="G125" s="214">
        <f t="shared" ref="G125:H125" si="39">G126</f>
        <v>0</v>
      </c>
      <c r="H125" s="213">
        <f t="shared" si="39"/>
        <v>3307</v>
      </c>
      <c r="I125" s="150"/>
      <c r="J125" s="17"/>
      <c r="K125" s="17"/>
    </row>
    <row r="126" spans="1:40" s="207" customFormat="1" ht="30" customHeight="1" x14ac:dyDescent="0.25">
      <c r="A126" s="211" t="s">
        <v>90</v>
      </c>
      <c r="B126" s="212" t="s">
        <v>69</v>
      </c>
      <c r="C126" s="212" t="s">
        <v>45</v>
      </c>
      <c r="D126" s="213" t="s">
        <v>242</v>
      </c>
      <c r="E126" s="213">
        <v>240</v>
      </c>
      <c r="F126" s="214">
        <f>пр.6!G133</f>
        <v>22.700000000000017</v>
      </c>
      <c r="G126" s="214">
        <f>пр.6!H133</f>
        <v>0</v>
      </c>
      <c r="H126" s="214">
        <f>пр.6!I133</f>
        <v>3307</v>
      </c>
      <c r="I126" s="150"/>
      <c r="J126" s="17"/>
      <c r="K126" s="17"/>
    </row>
    <row r="127" spans="1:40" s="207" customFormat="1" x14ac:dyDescent="0.25">
      <c r="A127" s="215" t="s">
        <v>97</v>
      </c>
      <c r="B127" s="212" t="s">
        <v>69</v>
      </c>
      <c r="C127" s="212" t="s">
        <v>45</v>
      </c>
      <c r="D127" s="213" t="s">
        <v>143</v>
      </c>
      <c r="E127" s="213"/>
      <c r="F127" s="213">
        <f>F128</f>
        <v>1788.6999999999998</v>
      </c>
      <c r="G127" s="214">
        <f t="shared" ref="G127:H128" si="40">G128</f>
        <v>3307</v>
      </c>
      <c r="H127" s="214">
        <f t="shared" si="40"/>
        <v>0</v>
      </c>
      <c r="I127" s="151"/>
      <c r="J127" s="17"/>
      <c r="K127" s="17"/>
    </row>
    <row r="128" spans="1:40" s="207" customFormat="1" ht="105" x14ac:dyDescent="0.25">
      <c r="A128" s="211" t="s">
        <v>174</v>
      </c>
      <c r="B128" s="212" t="s">
        <v>69</v>
      </c>
      <c r="C128" s="212" t="s">
        <v>45</v>
      </c>
      <c r="D128" s="213" t="s">
        <v>144</v>
      </c>
      <c r="E128" s="213"/>
      <c r="F128" s="213">
        <f>F129</f>
        <v>1788.6999999999998</v>
      </c>
      <c r="G128" s="214">
        <f t="shared" si="40"/>
        <v>3307</v>
      </c>
      <c r="H128" s="214">
        <f t="shared" si="40"/>
        <v>0</v>
      </c>
      <c r="I128" s="112"/>
      <c r="J128" s="17"/>
      <c r="K128" s="17"/>
    </row>
    <row r="129" spans="1:11" s="207" customFormat="1" x14ac:dyDescent="0.25">
      <c r="A129" s="211" t="s">
        <v>28</v>
      </c>
      <c r="B129" s="212" t="s">
        <v>69</v>
      </c>
      <c r="C129" s="212" t="s">
        <v>45</v>
      </c>
      <c r="D129" s="213" t="s">
        <v>144</v>
      </c>
      <c r="E129" s="213">
        <v>540</v>
      </c>
      <c r="F129" s="213">
        <f>пр.6!G136</f>
        <v>1788.6999999999998</v>
      </c>
      <c r="G129" s="213">
        <f>пр.6!H136</f>
        <v>3307</v>
      </c>
      <c r="H129" s="213">
        <f>пр.6!I136</f>
        <v>0</v>
      </c>
      <c r="I129" s="112"/>
      <c r="J129" s="17"/>
      <c r="K129" s="17"/>
    </row>
    <row r="130" spans="1:11" s="207" customFormat="1" hidden="1" x14ac:dyDescent="0.25">
      <c r="A130" s="211" t="s">
        <v>132</v>
      </c>
      <c r="B130" s="212" t="s">
        <v>69</v>
      </c>
      <c r="C130" s="212" t="s">
        <v>45</v>
      </c>
      <c r="D130" s="213" t="s">
        <v>261</v>
      </c>
      <c r="E130" s="213"/>
      <c r="F130" s="213">
        <f>F131</f>
        <v>846</v>
      </c>
      <c r="G130" s="214">
        <f t="shared" ref="G130:H130" si="41">G131</f>
        <v>846</v>
      </c>
      <c r="H130" s="214">
        <f t="shared" si="41"/>
        <v>846</v>
      </c>
      <c r="I130" s="112"/>
      <c r="J130" s="17"/>
      <c r="K130" s="17"/>
    </row>
    <row r="131" spans="1:11" s="207" customFormat="1" ht="30" hidden="1" x14ac:dyDescent="0.25">
      <c r="A131" s="215" t="s">
        <v>90</v>
      </c>
      <c r="B131" s="212" t="s">
        <v>69</v>
      </c>
      <c r="C131" s="212" t="s">
        <v>45</v>
      </c>
      <c r="D131" s="213" t="s">
        <v>261</v>
      </c>
      <c r="E131" s="213">
        <v>240</v>
      </c>
      <c r="F131" s="213">
        <f>[1]пр.6!G119</f>
        <v>846</v>
      </c>
      <c r="G131" s="213">
        <f>[1]пр.6!H119</f>
        <v>846</v>
      </c>
      <c r="H131" s="213">
        <f>[1]пр.6!I119</f>
        <v>846</v>
      </c>
      <c r="I131" s="112"/>
      <c r="J131" s="17"/>
      <c r="K131" s="17"/>
    </row>
    <row r="132" spans="1:11" s="207" customFormat="1" x14ac:dyDescent="0.25">
      <c r="A132" s="89" t="s">
        <v>71</v>
      </c>
      <c r="B132" s="217">
        <v>10</v>
      </c>
      <c r="C132" s="217" t="s">
        <v>46</v>
      </c>
      <c r="D132" s="216"/>
      <c r="E132" s="216"/>
      <c r="F132" s="102">
        <f>F133+F138+F146</f>
        <v>1069.6000000000001</v>
      </c>
      <c r="G132" s="102">
        <f>G133+G138+G146</f>
        <v>1060.0999999999999</v>
      </c>
      <c r="H132" s="102">
        <f>H133+H138+H146</f>
        <v>956</v>
      </c>
      <c r="I132" s="112"/>
      <c r="J132" s="17"/>
      <c r="K132" s="17"/>
    </row>
    <row r="133" spans="1:11" s="207" customFormat="1" x14ac:dyDescent="0.25">
      <c r="A133" s="211" t="s">
        <v>72</v>
      </c>
      <c r="B133" s="212">
        <v>10</v>
      </c>
      <c r="C133" s="212" t="s">
        <v>45</v>
      </c>
      <c r="D133" s="213"/>
      <c r="E133" s="213"/>
      <c r="F133" s="214">
        <f>F134</f>
        <v>838.2</v>
      </c>
      <c r="G133" s="214">
        <f t="shared" ref="G133:H136" si="42">G134</f>
        <v>846</v>
      </c>
      <c r="H133" s="214">
        <f t="shared" si="42"/>
        <v>846</v>
      </c>
      <c r="I133" s="112"/>
      <c r="J133" s="17"/>
      <c r="K133" s="17"/>
    </row>
    <row r="134" spans="1:11" s="207" customFormat="1" ht="60" x14ac:dyDescent="0.25">
      <c r="A134" s="215" t="s">
        <v>269</v>
      </c>
      <c r="B134" s="212">
        <v>10</v>
      </c>
      <c r="C134" s="212" t="s">
        <v>45</v>
      </c>
      <c r="D134" s="213" t="s">
        <v>84</v>
      </c>
      <c r="E134" s="213"/>
      <c r="F134" s="214">
        <f>F135</f>
        <v>838.2</v>
      </c>
      <c r="G134" s="214">
        <f t="shared" si="42"/>
        <v>846</v>
      </c>
      <c r="H134" s="214">
        <f t="shared" si="42"/>
        <v>846</v>
      </c>
      <c r="I134" s="112"/>
      <c r="J134" s="17"/>
      <c r="K134" s="17"/>
    </row>
    <row r="135" spans="1:11" s="207" customFormat="1" ht="30" x14ac:dyDescent="0.25">
      <c r="A135" s="215" t="s">
        <v>145</v>
      </c>
      <c r="B135" s="212">
        <v>10</v>
      </c>
      <c r="C135" s="212" t="s">
        <v>45</v>
      </c>
      <c r="D135" s="213" t="s">
        <v>146</v>
      </c>
      <c r="E135" s="213"/>
      <c r="F135" s="214">
        <f>F136</f>
        <v>838.2</v>
      </c>
      <c r="G135" s="214">
        <f t="shared" si="42"/>
        <v>846</v>
      </c>
      <c r="H135" s="214">
        <f t="shared" si="42"/>
        <v>846</v>
      </c>
      <c r="I135" s="112"/>
      <c r="J135" s="17"/>
      <c r="K135" s="17"/>
    </row>
    <row r="136" spans="1:11" s="207" customFormat="1" ht="45" x14ac:dyDescent="0.25">
      <c r="A136" s="215" t="s">
        <v>147</v>
      </c>
      <c r="B136" s="212">
        <v>10</v>
      </c>
      <c r="C136" s="212" t="s">
        <v>45</v>
      </c>
      <c r="D136" s="213" t="s">
        <v>148</v>
      </c>
      <c r="E136" s="213"/>
      <c r="F136" s="214">
        <f>F137</f>
        <v>838.2</v>
      </c>
      <c r="G136" s="214">
        <f t="shared" si="42"/>
        <v>846</v>
      </c>
      <c r="H136" s="214">
        <f t="shared" si="42"/>
        <v>846</v>
      </c>
      <c r="I136" s="112"/>
      <c r="J136" s="17"/>
      <c r="K136" s="17"/>
    </row>
    <row r="137" spans="1:11" s="207" customFormat="1" ht="30" x14ac:dyDescent="0.25">
      <c r="A137" s="211" t="s">
        <v>149</v>
      </c>
      <c r="B137" s="212">
        <v>10</v>
      </c>
      <c r="C137" s="212" t="s">
        <v>45</v>
      </c>
      <c r="D137" s="213" t="s">
        <v>148</v>
      </c>
      <c r="E137" s="213">
        <v>310</v>
      </c>
      <c r="F137" s="214">
        <f>пр.6!G144</f>
        <v>838.2</v>
      </c>
      <c r="G137" s="214">
        <f>пр.6!H144</f>
        <v>846</v>
      </c>
      <c r="H137" s="214">
        <f>пр.6!I144</f>
        <v>846</v>
      </c>
      <c r="I137" s="112"/>
      <c r="J137" s="17"/>
      <c r="K137" s="17"/>
    </row>
    <row r="138" spans="1:11" s="207" customFormat="1" x14ac:dyDescent="0.25">
      <c r="A138" s="211" t="s">
        <v>150</v>
      </c>
      <c r="B138" s="212">
        <v>10</v>
      </c>
      <c r="C138" s="212" t="s">
        <v>55</v>
      </c>
      <c r="D138" s="213"/>
      <c r="E138" s="213"/>
      <c r="F138" s="214">
        <f>F142</f>
        <v>140.5</v>
      </c>
      <c r="G138" s="214">
        <f>G142</f>
        <v>204.1</v>
      </c>
      <c r="H138" s="214">
        <f>H142+H140</f>
        <v>100</v>
      </c>
      <c r="I138" s="112"/>
      <c r="J138" s="17"/>
      <c r="K138" s="17"/>
    </row>
    <row r="139" spans="1:11" s="207" customFormat="1" ht="30" x14ac:dyDescent="0.25">
      <c r="A139" s="211" t="s">
        <v>151</v>
      </c>
      <c r="B139" s="212" t="s">
        <v>152</v>
      </c>
      <c r="C139" s="212" t="s">
        <v>55</v>
      </c>
      <c r="D139" s="213" t="s">
        <v>153</v>
      </c>
      <c r="E139" s="213"/>
      <c r="F139" s="214">
        <f>F142</f>
        <v>140.5</v>
      </c>
      <c r="G139" s="214">
        <f t="shared" ref="G139" si="43">G142</f>
        <v>204.1</v>
      </c>
      <c r="H139" s="214">
        <f>H140</f>
        <v>100</v>
      </c>
      <c r="I139" s="112"/>
      <c r="J139" s="17"/>
      <c r="K139" s="17"/>
    </row>
    <row r="140" spans="1:11" s="207" customFormat="1" ht="30" x14ac:dyDescent="0.25">
      <c r="A140" s="211" t="s">
        <v>161</v>
      </c>
      <c r="B140" s="212" t="s">
        <v>152</v>
      </c>
      <c r="C140" s="212" t="s">
        <v>55</v>
      </c>
      <c r="D140" s="213" t="s">
        <v>312</v>
      </c>
      <c r="E140" s="213"/>
      <c r="F140" s="214">
        <f>F141</f>
        <v>0</v>
      </c>
      <c r="G140" s="214">
        <f>G141</f>
        <v>0</v>
      </c>
      <c r="H140" s="214">
        <f>H141</f>
        <v>100</v>
      </c>
      <c r="I140" s="112"/>
      <c r="J140" s="17"/>
      <c r="K140" s="17"/>
    </row>
    <row r="141" spans="1:11" s="207" customFormat="1" ht="30" x14ac:dyDescent="0.25">
      <c r="A141" s="211" t="s">
        <v>90</v>
      </c>
      <c r="B141" s="212" t="s">
        <v>152</v>
      </c>
      <c r="C141" s="212" t="s">
        <v>55</v>
      </c>
      <c r="D141" s="213" t="s">
        <v>312</v>
      </c>
      <c r="E141" s="213">
        <v>240</v>
      </c>
      <c r="F141" s="214">
        <f>пр.6!G148</f>
        <v>0</v>
      </c>
      <c r="G141" s="214">
        <v>0</v>
      </c>
      <c r="H141" s="214">
        <v>100</v>
      </c>
      <c r="I141" s="112"/>
      <c r="J141" s="17"/>
      <c r="K141" s="17"/>
    </row>
    <row r="142" spans="1:11" s="207" customFormat="1" ht="60" x14ac:dyDescent="0.25">
      <c r="A142" s="215" t="s">
        <v>154</v>
      </c>
      <c r="B142" s="212">
        <v>10</v>
      </c>
      <c r="C142" s="212" t="s">
        <v>55</v>
      </c>
      <c r="D142" s="213" t="s">
        <v>155</v>
      </c>
      <c r="E142" s="213"/>
      <c r="F142" s="214">
        <f>F143</f>
        <v>140.5</v>
      </c>
      <c r="G142" s="214">
        <f t="shared" ref="G142:H144" si="44">G143</f>
        <v>204.1</v>
      </c>
      <c r="H142" s="214">
        <f t="shared" si="44"/>
        <v>0</v>
      </c>
      <c r="I142" s="112"/>
      <c r="J142" s="17"/>
      <c r="K142" s="17"/>
    </row>
    <row r="143" spans="1:11" s="207" customFormat="1" x14ac:dyDescent="0.25">
      <c r="A143" s="215" t="s">
        <v>156</v>
      </c>
      <c r="B143" s="212">
        <v>10</v>
      </c>
      <c r="C143" s="212" t="s">
        <v>55</v>
      </c>
      <c r="D143" s="213" t="s">
        <v>157</v>
      </c>
      <c r="E143" s="213"/>
      <c r="F143" s="214">
        <f>F144</f>
        <v>140.5</v>
      </c>
      <c r="G143" s="214">
        <f t="shared" si="44"/>
        <v>204.1</v>
      </c>
      <c r="H143" s="214">
        <f t="shared" si="44"/>
        <v>0</v>
      </c>
      <c r="I143" s="112"/>
      <c r="J143" s="17"/>
      <c r="K143" s="17"/>
    </row>
    <row r="144" spans="1:11" s="207" customFormat="1" ht="111" customHeight="1" x14ac:dyDescent="0.25">
      <c r="A144" s="215" t="s">
        <v>174</v>
      </c>
      <c r="B144" s="212">
        <v>10</v>
      </c>
      <c r="C144" s="212" t="s">
        <v>55</v>
      </c>
      <c r="D144" s="213" t="s">
        <v>175</v>
      </c>
      <c r="E144" s="213"/>
      <c r="F144" s="214">
        <f>F145</f>
        <v>140.5</v>
      </c>
      <c r="G144" s="214">
        <f t="shared" si="44"/>
        <v>204.1</v>
      </c>
      <c r="H144" s="214"/>
      <c r="I144" s="112"/>
      <c r="J144" s="17"/>
      <c r="K144" s="17"/>
    </row>
    <row r="145" spans="1:39" s="207" customFormat="1" ht="15.75" x14ac:dyDescent="0.25">
      <c r="A145" s="111" t="s">
        <v>28</v>
      </c>
      <c r="B145" s="212">
        <v>10</v>
      </c>
      <c r="C145" s="212" t="s">
        <v>55</v>
      </c>
      <c r="D145" s="213" t="s">
        <v>175</v>
      </c>
      <c r="E145" s="213">
        <v>540</v>
      </c>
      <c r="F145" s="214">
        <f>пр.6!G151</f>
        <v>140.5</v>
      </c>
      <c r="G145" s="214">
        <f>пр.6!H151</f>
        <v>204.1</v>
      </c>
      <c r="H145" s="214">
        <f>пр.6!I151</f>
        <v>0</v>
      </c>
      <c r="I145" s="112" t="s">
        <v>31</v>
      </c>
      <c r="J145" s="17"/>
      <c r="K145" s="25"/>
    </row>
    <row r="146" spans="1:39" s="207" customFormat="1" ht="31.5" x14ac:dyDescent="0.25">
      <c r="A146" s="111" t="s">
        <v>158</v>
      </c>
      <c r="B146" s="212">
        <v>10</v>
      </c>
      <c r="C146" s="212" t="s">
        <v>51</v>
      </c>
      <c r="D146" s="213"/>
      <c r="E146" s="213"/>
      <c r="F146" s="214">
        <f>F147</f>
        <v>90.9</v>
      </c>
      <c r="G146" s="214">
        <f t="shared" ref="G146:H149" si="45">G147</f>
        <v>10</v>
      </c>
      <c r="H146" s="214">
        <f t="shared" si="45"/>
        <v>10</v>
      </c>
      <c r="I146" s="112"/>
      <c r="J146" s="17"/>
      <c r="K146" s="17"/>
    </row>
    <row r="147" spans="1:39" s="207" customFormat="1" ht="31.5" x14ac:dyDescent="0.25">
      <c r="A147" s="111" t="s">
        <v>151</v>
      </c>
      <c r="B147" s="212">
        <v>10</v>
      </c>
      <c r="C147" s="212" t="s">
        <v>51</v>
      </c>
      <c r="D147" s="213" t="s">
        <v>153</v>
      </c>
      <c r="E147" s="213"/>
      <c r="F147" s="214">
        <f>F148</f>
        <v>90.9</v>
      </c>
      <c r="G147" s="214">
        <f t="shared" si="45"/>
        <v>10</v>
      </c>
      <c r="H147" s="214">
        <f t="shared" si="45"/>
        <v>10</v>
      </c>
      <c r="I147" s="112"/>
      <c r="J147" s="17"/>
      <c r="K147" s="17"/>
    </row>
    <row r="148" spans="1:39" s="207" customFormat="1" ht="31.5" x14ac:dyDescent="0.25">
      <c r="A148" s="111" t="s">
        <v>159</v>
      </c>
      <c r="B148" s="212">
        <v>10</v>
      </c>
      <c r="C148" s="212" t="s">
        <v>51</v>
      </c>
      <c r="D148" s="213" t="s">
        <v>160</v>
      </c>
      <c r="E148" s="213"/>
      <c r="F148" s="214">
        <f>F149</f>
        <v>90.9</v>
      </c>
      <c r="G148" s="214">
        <f t="shared" si="45"/>
        <v>10</v>
      </c>
      <c r="H148" s="214">
        <f t="shared" si="45"/>
        <v>10</v>
      </c>
      <c r="I148" s="112"/>
      <c r="J148" s="17"/>
      <c r="K148" s="17"/>
    </row>
    <row r="149" spans="1:39" s="207" customFormat="1" ht="31.5" x14ac:dyDescent="0.25">
      <c r="A149" s="111" t="s">
        <v>161</v>
      </c>
      <c r="B149" s="212">
        <v>10</v>
      </c>
      <c r="C149" s="212" t="s">
        <v>51</v>
      </c>
      <c r="D149" s="213" t="s">
        <v>162</v>
      </c>
      <c r="E149" s="213"/>
      <c r="F149" s="214">
        <f>F150</f>
        <v>90.9</v>
      </c>
      <c r="G149" s="214">
        <f t="shared" si="45"/>
        <v>10</v>
      </c>
      <c r="H149" s="214">
        <f t="shared" si="45"/>
        <v>10</v>
      </c>
      <c r="I149" s="112"/>
      <c r="J149" s="17"/>
      <c r="K149" s="17"/>
    </row>
    <row r="150" spans="1:39" s="207" customFormat="1" ht="30" x14ac:dyDescent="0.25">
      <c r="A150" s="211" t="s">
        <v>90</v>
      </c>
      <c r="B150" s="212">
        <v>10</v>
      </c>
      <c r="C150" s="212" t="s">
        <v>51</v>
      </c>
      <c r="D150" s="213" t="s">
        <v>162</v>
      </c>
      <c r="E150" s="213">
        <v>240</v>
      </c>
      <c r="F150" s="109">
        <f>пр.6!G157</f>
        <v>90.9</v>
      </c>
      <c r="G150" s="109">
        <f>пр.6!H157</f>
        <v>10</v>
      </c>
      <c r="H150" s="109">
        <f>пр.6!I157</f>
        <v>10</v>
      </c>
      <c r="I150" s="112"/>
      <c r="J150" s="17"/>
      <c r="K150" s="25"/>
    </row>
    <row r="151" spans="1:39" s="207" customFormat="1" x14ac:dyDescent="0.25">
      <c r="A151" s="89" t="s">
        <v>75</v>
      </c>
      <c r="B151" s="217">
        <v>11</v>
      </c>
      <c r="C151" s="217" t="s">
        <v>46</v>
      </c>
      <c r="D151" s="216"/>
      <c r="E151" s="216"/>
      <c r="F151" s="102">
        <f>F152</f>
        <v>10</v>
      </c>
      <c r="G151" s="102">
        <f t="shared" ref="G151:H154" si="46">G152</f>
        <v>10</v>
      </c>
      <c r="H151" s="102">
        <f t="shared" si="46"/>
        <v>10</v>
      </c>
      <c r="I151" s="112"/>
      <c r="J151" s="17"/>
      <c r="K151" s="17"/>
    </row>
    <row r="152" spans="1:39" s="207" customFormat="1" x14ac:dyDescent="0.25">
      <c r="A152" s="211" t="s">
        <v>163</v>
      </c>
      <c r="B152" s="212">
        <v>11</v>
      </c>
      <c r="C152" s="212" t="s">
        <v>45</v>
      </c>
      <c r="D152" s="213"/>
      <c r="E152" s="213"/>
      <c r="F152" s="214">
        <f>F153</f>
        <v>10</v>
      </c>
      <c r="G152" s="214">
        <f t="shared" si="46"/>
        <v>10</v>
      </c>
      <c r="H152" s="214">
        <f t="shared" si="46"/>
        <v>10</v>
      </c>
      <c r="I152" s="112"/>
      <c r="J152" s="17"/>
      <c r="K152" s="17"/>
    </row>
    <row r="153" spans="1:39" s="207" customFormat="1" ht="45" x14ac:dyDescent="0.25">
      <c r="A153" s="211" t="s">
        <v>164</v>
      </c>
      <c r="B153" s="212">
        <v>11</v>
      </c>
      <c r="C153" s="212" t="s">
        <v>45</v>
      </c>
      <c r="D153" s="213" t="s">
        <v>165</v>
      </c>
      <c r="E153" s="213"/>
      <c r="F153" s="214">
        <f>F154</f>
        <v>10</v>
      </c>
      <c r="G153" s="214">
        <f t="shared" si="46"/>
        <v>10</v>
      </c>
      <c r="H153" s="214">
        <f t="shared" si="46"/>
        <v>10</v>
      </c>
      <c r="I153" s="112"/>
      <c r="J153" s="17"/>
      <c r="K153" s="17"/>
    </row>
    <row r="154" spans="1:39" s="207" customFormat="1" ht="30" x14ac:dyDescent="0.25">
      <c r="A154" s="215" t="s">
        <v>166</v>
      </c>
      <c r="B154" s="212">
        <v>11</v>
      </c>
      <c r="C154" s="212" t="s">
        <v>45</v>
      </c>
      <c r="D154" s="213" t="s">
        <v>167</v>
      </c>
      <c r="E154" s="213"/>
      <c r="F154" s="214">
        <f>F155</f>
        <v>10</v>
      </c>
      <c r="G154" s="214">
        <f t="shared" si="46"/>
        <v>10</v>
      </c>
      <c r="H154" s="214">
        <f t="shared" si="46"/>
        <v>10</v>
      </c>
      <c r="I154" s="112"/>
      <c r="J154" s="17"/>
      <c r="K154" s="17"/>
    </row>
    <row r="155" spans="1:39" s="207" customFormat="1" ht="30" x14ac:dyDescent="0.25">
      <c r="A155" s="215" t="s">
        <v>90</v>
      </c>
      <c r="B155" s="212">
        <v>11</v>
      </c>
      <c r="C155" s="212" t="s">
        <v>45</v>
      </c>
      <c r="D155" s="213" t="s">
        <v>167</v>
      </c>
      <c r="E155" s="213">
        <v>240</v>
      </c>
      <c r="F155" s="109">
        <f>пр.6!G162</f>
        <v>10</v>
      </c>
      <c r="G155" s="109">
        <f>пр.6!H162</f>
        <v>10</v>
      </c>
      <c r="H155" s="109">
        <f>пр.6!I162</f>
        <v>10</v>
      </c>
      <c r="I155" s="112"/>
      <c r="J155" s="17"/>
      <c r="K155" s="25"/>
    </row>
    <row r="156" spans="1:39" s="207" customFormat="1" x14ac:dyDescent="0.25">
      <c r="A156" s="89" t="s">
        <v>77</v>
      </c>
      <c r="B156" s="217"/>
      <c r="C156" s="217"/>
      <c r="D156" s="216"/>
      <c r="E156" s="216"/>
      <c r="F156" s="102">
        <f>F24+F70+F76+F86+F91+F115+F122+F132+F151</f>
        <v>15162.8</v>
      </c>
      <c r="G156" s="102">
        <f>G24+G70+G76+G86+G91+G115+G122+G132+G151</f>
        <v>9635.2000000000025</v>
      </c>
      <c r="H156" s="102">
        <f>H24+H70+H76+H86+H91+H115+H122+H132+H151</f>
        <v>9913.5</v>
      </c>
      <c r="I156" s="112"/>
      <c r="J156" s="17"/>
      <c r="K156" s="17"/>
    </row>
    <row r="157" spans="1:39" s="207" customFormat="1" x14ac:dyDescent="0.25">
      <c r="A157" s="89" t="s">
        <v>78</v>
      </c>
      <c r="B157" s="217"/>
      <c r="C157" s="217"/>
      <c r="D157" s="216"/>
      <c r="E157" s="216"/>
      <c r="F157" s="216"/>
      <c r="G157" s="102">
        <f>пр.6!H164</f>
        <v>239.17</v>
      </c>
      <c r="H157" s="102">
        <f>пр.6!I164</f>
        <v>504.4</v>
      </c>
      <c r="I157" s="112"/>
      <c r="J157" s="17"/>
      <c r="K157" s="17"/>
    </row>
    <row r="158" spans="1:39" s="207" customFormat="1" x14ac:dyDescent="0.25">
      <c r="A158" s="89" t="s">
        <v>79</v>
      </c>
      <c r="B158" s="217"/>
      <c r="C158" s="217"/>
      <c r="D158" s="216"/>
      <c r="E158" s="216"/>
      <c r="F158" s="102">
        <f>F156+F157</f>
        <v>15162.8</v>
      </c>
      <c r="G158" s="102">
        <f t="shared" ref="G158" si="47">G156+G157</f>
        <v>9874.3700000000026</v>
      </c>
      <c r="H158" s="102">
        <f>H156+H157</f>
        <v>10417.9</v>
      </c>
      <c r="I158" s="112"/>
      <c r="J158" s="17"/>
      <c r="K158" s="17"/>
    </row>
    <row r="159" spans="1:39" x14ac:dyDescent="0.25">
      <c r="G159" s="112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</row>
    <row r="160" spans="1:39" x14ac:dyDescent="0.25">
      <c r="G160" s="112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</row>
    <row r="161" spans="2:39" x14ac:dyDescent="0.25">
      <c r="B161" s="96"/>
      <c r="C161" s="96"/>
      <c r="D161" s="96"/>
      <c r="E161" s="96"/>
      <c r="G161" s="112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</row>
    <row r="162" spans="2:39" x14ac:dyDescent="0.25">
      <c r="B162" s="96"/>
      <c r="C162" s="96"/>
      <c r="D162" s="96"/>
      <c r="E162" s="96"/>
      <c r="G162" s="112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</row>
    <row r="163" spans="2:39" x14ac:dyDescent="0.25">
      <c r="B163" s="96"/>
      <c r="C163" s="96"/>
      <c r="D163" s="96"/>
      <c r="E163" s="96"/>
      <c r="G163" s="112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</row>
    <row r="164" spans="2:39" x14ac:dyDescent="0.25">
      <c r="B164" s="96"/>
      <c r="C164" s="96"/>
      <c r="D164" s="96"/>
      <c r="E164" s="96"/>
      <c r="G164" s="112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</row>
    <row r="165" spans="2:39" x14ac:dyDescent="0.25">
      <c r="B165" s="96"/>
      <c r="C165" s="96"/>
      <c r="D165" s="96"/>
      <c r="E165" s="96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</row>
    <row r="166" spans="2:39" x14ac:dyDescent="0.25">
      <c r="B166" s="96"/>
      <c r="C166" s="96"/>
      <c r="D166" s="96"/>
      <c r="E166" s="96"/>
    </row>
    <row r="167" spans="2:39" x14ac:dyDescent="0.25">
      <c r="B167" s="96"/>
      <c r="C167" s="96"/>
      <c r="D167" s="96"/>
      <c r="E167" s="96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</row>
  </sheetData>
  <mergeCells count="17">
    <mergeCell ref="A6:J6"/>
    <mergeCell ref="A7:J7"/>
    <mergeCell ref="A8:J8"/>
    <mergeCell ref="A10:J10"/>
    <mergeCell ref="A1:J1"/>
    <mergeCell ref="A2:J2"/>
    <mergeCell ref="A3:J3"/>
    <mergeCell ref="A4:J4"/>
    <mergeCell ref="A5:J5"/>
    <mergeCell ref="C17:F17"/>
    <mergeCell ref="A18:H18"/>
    <mergeCell ref="A21:A22"/>
    <mergeCell ref="B21:B22"/>
    <mergeCell ref="C21:C22"/>
    <mergeCell ref="D21:D22"/>
    <mergeCell ref="E21:E22"/>
    <mergeCell ref="F21:H21"/>
  </mergeCells>
  <pageMargins left="0.70866141732283472" right="0" top="0.74803149606299213" bottom="0" header="0.31496062992125984" footer="0"/>
  <pageSetup paperSize="9" scale="64" fitToHeight="4" orientation="portrait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14"/>
  <sheetViews>
    <sheetView zoomScale="90" zoomScaleNormal="90" zoomScaleSheetLayoutView="100" zoomScalePageLayoutView="69" workbookViewId="0">
      <selection activeCell="A3" sqref="A3:J3"/>
    </sheetView>
  </sheetViews>
  <sheetFormatPr defaultRowHeight="15" x14ac:dyDescent="0.25"/>
  <cols>
    <col min="1" max="1" width="42" style="96" customWidth="1"/>
    <col min="2" max="2" width="6.42578125" style="96" customWidth="1"/>
    <col min="3" max="4" width="6.140625" style="94" customWidth="1"/>
    <col min="5" max="5" width="15.85546875" style="94" customWidth="1"/>
    <col min="6" max="6" width="5.7109375" style="94" customWidth="1"/>
    <col min="7" max="7" width="10.5703125" style="95" customWidth="1"/>
    <col min="8" max="8" width="9.5703125" style="95" customWidth="1"/>
    <col min="9" max="9" width="9.140625" style="95" customWidth="1"/>
    <col min="10" max="10" width="13.7109375" style="8" hidden="1" customWidth="1"/>
    <col min="11" max="11" width="17" style="236" customWidth="1"/>
    <col min="12" max="12" width="19.42578125" style="252" customWidth="1"/>
    <col min="13" max="13" width="13.28515625" style="159" customWidth="1"/>
    <col min="14" max="17" width="9.140625" style="17"/>
    <col min="18" max="18" width="11.28515625" style="17" bestFit="1" customWidth="1"/>
    <col min="19" max="41" width="9.140625" style="17"/>
    <col min="42" max="16384" width="9.140625" style="10"/>
  </cols>
  <sheetData>
    <row r="1" spans="1:12" s="245" customFormat="1" ht="18.75" x14ac:dyDescent="0.3">
      <c r="A1" s="369" t="s">
        <v>362</v>
      </c>
      <c r="B1" s="369"/>
      <c r="C1" s="369"/>
      <c r="D1" s="369"/>
      <c r="E1" s="369"/>
      <c r="F1" s="369"/>
      <c r="G1" s="369"/>
      <c r="H1" s="369"/>
      <c r="I1" s="369"/>
      <c r="J1" s="369"/>
      <c r="L1" s="250"/>
    </row>
    <row r="2" spans="1:12" s="245" customFormat="1" ht="18.75" x14ac:dyDescent="0.3">
      <c r="A2" s="369" t="s">
        <v>396</v>
      </c>
      <c r="B2" s="369"/>
      <c r="C2" s="369"/>
      <c r="D2" s="369"/>
      <c r="E2" s="369"/>
      <c r="F2" s="369"/>
      <c r="G2" s="369"/>
      <c r="H2" s="369"/>
      <c r="I2" s="369"/>
      <c r="J2" s="369"/>
      <c r="L2" s="250"/>
    </row>
    <row r="3" spans="1:12" s="245" customFormat="1" ht="18.75" x14ac:dyDescent="0.3">
      <c r="A3" s="369" t="s">
        <v>339</v>
      </c>
      <c r="B3" s="369"/>
      <c r="C3" s="369"/>
      <c r="D3" s="369"/>
      <c r="E3" s="369"/>
      <c r="F3" s="369"/>
      <c r="G3" s="369"/>
      <c r="H3" s="369"/>
      <c r="I3" s="369"/>
      <c r="J3" s="369"/>
      <c r="L3" s="250"/>
    </row>
    <row r="4" spans="1:12" s="245" customFormat="1" ht="18.75" x14ac:dyDescent="0.3">
      <c r="A4" s="369" t="s">
        <v>347</v>
      </c>
      <c r="B4" s="369"/>
      <c r="C4" s="369"/>
      <c r="D4" s="369"/>
      <c r="E4" s="369"/>
      <c r="F4" s="369"/>
      <c r="G4" s="369"/>
      <c r="H4" s="369"/>
      <c r="I4" s="369"/>
      <c r="J4" s="369"/>
      <c r="L4" s="250"/>
    </row>
    <row r="5" spans="1:12" s="245" customFormat="1" ht="18.75" x14ac:dyDescent="0.3">
      <c r="A5" s="369" t="s">
        <v>348</v>
      </c>
      <c r="B5" s="369"/>
      <c r="C5" s="369"/>
      <c r="D5" s="369"/>
      <c r="E5" s="369"/>
      <c r="F5" s="369"/>
      <c r="G5" s="369"/>
      <c r="H5" s="369"/>
      <c r="I5" s="369"/>
      <c r="J5" s="369"/>
      <c r="L5" s="250"/>
    </row>
    <row r="6" spans="1:12" s="245" customFormat="1" ht="18.75" x14ac:dyDescent="0.3">
      <c r="A6" s="369" t="s">
        <v>349</v>
      </c>
      <c r="B6" s="369"/>
      <c r="C6" s="369"/>
      <c r="D6" s="369"/>
      <c r="E6" s="369"/>
      <c r="F6" s="369"/>
      <c r="G6" s="369"/>
      <c r="H6" s="369"/>
      <c r="I6" s="369"/>
      <c r="J6" s="369"/>
      <c r="L6" s="250"/>
    </row>
    <row r="7" spans="1:12" s="245" customFormat="1" ht="18.75" x14ac:dyDescent="0.3">
      <c r="A7" s="369" t="s">
        <v>340</v>
      </c>
      <c r="B7" s="369"/>
      <c r="C7" s="369"/>
      <c r="D7" s="369"/>
      <c r="E7" s="369"/>
      <c r="F7" s="369"/>
      <c r="G7" s="369"/>
      <c r="H7" s="369"/>
      <c r="I7" s="369"/>
      <c r="J7" s="369"/>
      <c r="L7" s="250"/>
    </row>
    <row r="8" spans="1:12" s="245" customFormat="1" ht="18.75" x14ac:dyDescent="0.3">
      <c r="A8" s="369" t="s">
        <v>392</v>
      </c>
      <c r="B8" s="369"/>
      <c r="C8" s="369"/>
      <c r="D8" s="369"/>
      <c r="E8" s="369"/>
      <c r="F8" s="369"/>
      <c r="G8" s="369"/>
      <c r="H8" s="369"/>
      <c r="I8" s="369"/>
      <c r="J8" s="369"/>
      <c r="L8" s="250"/>
    </row>
    <row r="9" spans="1:12" s="245" customFormat="1" ht="9.75" customHeight="1" x14ac:dyDescent="0.25">
      <c r="C9" s="207"/>
      <c r="D9" s="207"/>
      <c r="E9" s="207"/>
      <c r="F9" s="207"/>
      <c r="G9" s="207"/>
      <c r="H9" s="207"/>
      <c r="I9" s="207"/>
      <c r="J9" s="207"/>
      <c r="L9" s="250"/>
    </row>
    <row r="10" spans="1:12" s="245" customFormat="1" ht="18.75" x14ac:dyDescent="0.3">
      <c r="A10" s="369" t="s">
        <v>363</v>
      </c>
      <c r="B10" s="369"/>
      <c r="C10" s="369"/>
      <c r="D10" s="369"/>
      <c r="E10" s="369"/>
      <c r="F10" s="369"/>
      <c r="G10" s="369"/>
      <c r="H10" s="369"/>
      <c r="I10" s="369"/>
      <c r="J10" s="369"/>
      <c r="L10" s="250"/>
    </row>
    <row r="11" spans="1:12" s="245" customFormat="1" ht="18.75" x14ac:dyDescent="0.3">
      <c r="A11" s="244" t="s">
        <v>342</v>
      </c>
      <c r="B11" s="244"/>
      <c r="C11" s="244"/>
      <c r="D11" s="246"/>
      <c r="E11" s="244"/>
      <c r="F11" s="244"/>
      <c r="G11" s="244"/>
      <c r="H11" s="244"/>
      <c r="I11" s="244"/>
      <c r="L11" s="250"/>
    </row>
    <row r="12" spans="1:12" s="245" customFormat="1" ht="18.75" x14ac:dyDescent="0.3">
      <c r="A12" s="244" t="s">
        <v>343</v>
      </c>
      <c r="B12" s="244"/>
      <c r="C12" s="244"/>
      <c r="D12" s="246"/>
      <c r="E12" s="244"/>
      <c r="F12" s="244"/>
      <c r="G12" s="244"/>
      <c r="H12" s="244"/>
      <c r="I12" s="244"/>
      <c r="L12" s="250"/>
    </row>
    <row r="13" spans="1:12" s="245" customFormat="1" ht="18.75" hidden="1" x14ac:dyDescent="0.3">
      <c r="A13" s="244" t="s">
        <v>344</v>
      </c>
      <c r="B13" s="244"/>
      <c r="C13" s="244"/>
      <c r="D13" s="246"/>
      <c r="E13" s="244"/>
      <c r="F13" s="244"/>
      <c r="G13" s="244"/>
      <c r="H13" s="244"/>
      <c r="I13" s="244"/>
      <c r="L13" s="250"/>
    </row>
    <row r="14" spans="1:12" s="245" customFormat="1" ht="18.75" x14ac:dyDescent="0.3">
      <c r="A14" s="244" t="s">
        <v>345</v>
      </c>
      <c r="B14" s="244"/>
      <c r="C14" s="244"/>
      <c r="D14" s="246"/>
      <c r="E14" s="244"/>
      <c r="F14" s="244"/>
      <c r="G14" s="244"/>
      <c r="H14" s="244"/>
      <c r="I14" s="244"/>
      <c r="L14" s="250"/>
    </row>
    <row r="15" spans="1:12" s="245" customFormat="1" ht="18.75" x14ac:dyDescent="0.3">
      <c r="A15" s="244" t="s">
        <v>346</v>
      </c>
      <c r="B15" s="244"/>
      <c r="C15" s="244"/>
      <c r="D15" s="244"/>
      <c r="E15" s="244"/>
      <c r="F15" s="244"/>
      <c r="G15" s="244"/>
      <c r="H15" s="244"/>
      <c r="I15" s="244"/>
      <c r="L15" s="250"/>
    </row>
    <row r="17" spans="1:41" s="1" customFormat="1" ht="1.5" customHeight="1" x14ac:dyDescent="0.25">
      <c r="A17" s="90"/>
      <c r="B17" s="90"/>
      <c r="C17" s="91"/>
      <c r="D17" s="379"/>
      <c r="E17" s="379"/>
      <c r="F17" s="379"/>
      <c r="G17" s="379"/>
      <c r="H17" s="92"/>
      <c r="I17" s="92"/>
      <c r="J17" s="5"/>
      <c r="K17" s="235"/>
      <c r="L17" s="251"/>
      <c r="M17" s="161"/>
    </row>
    <row r="18" spans="1:41" s="1" customFormat="1" ht="101.25" customHeight="1" x14ac:dyDescent="0.25">
      <c r="A18" s="380" t="s">
        <v>308</v>
      </c>
      <c r="B18" s="380"/>
      <c r="C18" s="380"/>
      <c r="D18" s="380"/>
      <c r="E18" s="380"/>
      <c r="F18" s="380"/>
      <c r="G18" s="380"/>
      <c r="H18" s="380"/>
      <c r="I18" s="380"/>
      <c r="J18" s="5"/>
      <c r="K18" s="235"/>
      <c r="L18" s="251"/>
      <c r="M18" s="161"/>
    </row>
    <row r="19" spans="1:41" s="207" customFormat="1" ht="18.75" x14ac:dyDescent="0.25">
      <c r="A19" s="93"/>
      <c r="B19" s="93"/>
      <c r="C19" s="94"/>
      <c r="D19" s="94"/>
      <c r="E19" s="94"/>
      <c r="F19" s="94"/>
      <c r="G19" s="95"/>
      <c r="H19" s="95"/>
      <c r="I19" s="95"/>
      <c r="J19" s="8"/>
      <c r="K19" s="236"/>
      <c r="L19" s="252"/>
      <c r="M19" s="220"/>
    </row>
    <row r="20" spans="1:41" s="207" customFormat="1" ht="15.75" x14ac:dyDescent="0.25">
      <c r="A20" s="96"/>
      <c r="B20" s="96"/>
      <c r="C20" s="94"/>
      <c r="D20" s="94"/>
      <c r="E20" s="94"/>
      <c r="F20" s="94"/>
      <c r="G20" s="95" t="s">
        <v>31</v>
      </c>
      <c r="H20" s="97" t="s">
        <v>80</v>
      </c>
      <c r="I20" s="95"/>
      <c r="J20" s="8"/>
      <c r="K20" s="236"/>
      <c r="L20" s="252"/>
      <c r="M20" s="252"/>
    </row>
    <row r="21" spans="1:41" s="207" customFormat="1" ht="15" customHeight="1" x14ac:dyDescent="0.25">
      <c r="A21" s="387" t="s">
        <v>40</v>
      </c>
      <c r="B21" s="387" t="s">
        <v>168</v>
      </c>
      <c r="C21" s="387" t="s">
        <v>42</v>
      </c>
      <c r="D21" s="387" t="s">
        <v>81</v>
      </c>
      <c r="E21" s="387" t="s">
        <v>82</v>
      </c>
      <c r="F21" s="387" t="s">
        <v>83</v>
      </c>
      <c r="G21" s="384" t="s">
        <v>3</v>
      </c>
      <c r="H21" s="385"/>
      <c r="I21" s="386"/>
      <c r="J21" s="8"/>
      <c r="K21" s="236"/>
      <c r="L21" s="252"/>
      <c r="M21" s="220"/>
    </row>
    <row r="22" spans="1:41" s="207" customFormat="1" x14ac:dyDescent="0.25">
      <c r="A22" s="388"/>
      <c r="B22" s="388"/>
      <c r="C22" s="388"/>
      <c r="D22" s="388"/>
      <c r="E22" s="388"/>
      <c r="F22" s="388"/>
      <c r="G22" s="232" t="s">
        <v>249</v>
      </c>
      <c r="H22" s="232" t="s">
        <v>263</v>
      </c>
      <c r="I22" s="232" t="s">
        <v>291</v>
      </c>
      <c r="J22" s="8"/>
      <c r="K22" s="236"/>
      <c r="L22" s="253"/>
      <c r="M22" s="220"/>
    </row>
    <row r="23" spans="1:41" s="207" customFormat="1" x14ac:dyDescent="0.25">
      <c r="A23" s="232">
        <v>1</v>
      </c>
      <c r="B23" s="232">
        <v>2</v>
      </c>
      <c r="C23" s="232">
        <v>3</v>
      </c>
      <c r="D23" s="232">
        <v>4</v>
      </c>
      <c r="E23" s="232">
        <v>5</v>
      </c>
      <c r="F23" s="232">
        <v>6</v>
      </c>
      <c r="G23" s="232">
        <v>7</v>
      </c>
      <c r="H23" s="232">
        <v>8</v>
      </c>
      <c r="I23" s="232">
        <v>9</v>
      </c>
      <c r="J23" s="8"/>
      <c r="K23" s="236"/>
      <c r="L23" s="252"/>
      <c r="M23" s="220"/>
    </row>
    <row r="24" spans="1:41" s="207" customFormat="1" ht="28.5" x14ac:dyDescent="0.25">
      <c r="A24" s="99" t="s">
        <v>169</v>
      </c>
      <c r="B24" s="216">
        <v>342</v>
      </c>
      <c r="C24" s="232"/>
      <c r="D24" s="232"/>
      <c r="E24" s="232"/>
      <c r="F24" s="232"/>
      <c r="G24" s="233"/>
      <c r="H24" s="232"/>
      <c r="I24" s="232"/>
      <c r="J24" s="8"/>
      <c r="K24" s="236"/>
      <c r="L24" s="252"/>
      <c r="M24" s="220"/>
    </row>
    <row r="25" spans="1:41" s="207" customFormat="1" ht="28.5" x14ac:dyDescent="0.25">
      <c r="A25" s="89" t="s">
        <v>44</v>
      </c>
      <c r="B25" s="89"/>
      <c r="C25" s="217" t="s">
        <v>45</v>
      </c>
      <c r="D25" s="217" t="s">
        <v>46</v>
      </c>
      <c r="E25" s="216"/>
      <c r="F25" s="216"/>
      <c r="G25" s="16">
        <f>G26+G33+G51+G64+G59+G68</f>
        <v>5313.4</v>
      </c>
      <c r="H25" s="102">
        <f>H26+H33+H51+H64</f>
        <v>3818.1000000000004</v>
      </c>
      <c r="I25" s="102">
        <f>I26+I33+I51+I64</f>
        <v>3788.1</v>
      </c>
      <c r="J25" s="8"/>
      <c r="K25" s="237"/>
      <c r="L25" s="254"/>
      <c r="M25" s="220"/>
    </row>
    <row r="26" spans="1:41" s="23" customFormat="1" ht="45" x14ac:dyDescent="0.25">
      <c r="A26" s="211" t="s">
        <v>47</v>
      </c>
      <c r="B26" s="211"/>
      <c r="C26" s="212" t="s">
        <v>45</v>
      </c>
      <c r="D26" s="212" t="s">
        <v>48</v>
      </c>
      <c r="E26" s="232"/>
      <c r="F26" s="232"/>
      <c r="G26" s="209">
        <f>G27</f>
        <v>1077.0000000000002</v>
      </c>
      <c r="H26" s="214">
        <f t="shared" ref="H26:I26" si="0">H27</f>
        <v>880</v>
      </c>
      <c r="I26" s="214">
        <f t="shared" si="0"/>
        <v>880</v>
      </c>
      <c r="J26" s="21"/>
      <c r="K26" s="237"/>
      <c r="L26" s="254"/>
      <c r="M26" s="220"/>
    </row>
    <row r="27" spans="1:41" s="207" customFormat="1" ht="60" x14ac:dyDescent="0.25">
      <c r="A27" s="211" t="s">
        <v>269</v>
      </c>
      <c r="B27" s="211"/>
      <c r="C27" s="212" t="s">
        <v>45</v>
      </c>
      <c r="D27" s="212" t="s">
        <v>48</v>
      </c>
      <c r="E27" s="232" t="s">
        <v>84</v>
      </c>
      <c r="F27" s="216"/>
      <c r="G27" s="209">
        <f>G28+G31</f>
        <v>1077.0000000000002</v>
      </c>
      <c r="H27" s="214">
        <f t="shared" ref="H27:I27" si="1">H28+H31</f>
        <v>880</v>
      </c>
      <c r="I27" s="214">
        <f t="shared" si="1"/>
        <v>880</v>
      </c>
      <c r="J27" s="24"/>
      <c r="K27" s="237"/>
      <c r="L27" s="254"/>
      <c r="M27" s="220"/>
    </row>
    <row r="28" spans="1:41" s="207" customFormat="1" ht="60" x14ac:dyDescent="0.25">
      <c r="A28" s="211" t="s">
        <v>85</v>
      </c>
      <c r="B28" s="211"/>
      <c r="C28" s="212" t="s">
        <v>45</v>
      </c>
      <c r="D28" s="212" t="s">
        <v>48</v>
      </c>
      <c r="E28" s="232" t="s">
        <v>86</v>
      </c>
      <c r="F28" s="232"/>
      <c r="G28" s="209">
        <f>G29</f>
        <v>1077.0000000000002</v>
      </c>
      <c r="H28" s="214">
        <f t="shared" ref="H28:I29" si="2">H29</f>
        <v>880</v>
      </c>
      <c r="I28" s="214">
        <f t="shared" si="2"/>
        <v>880</v>
      </c>
      <c r="J28" s="8"/>
      <c r="K28" s="237"/>
      <c r="L28" s="254"/>
      <c r="M28" s="220"/>
    </row>
    <row r="29" spans="1:41" s="207" customFormat="1" ht="30" x14ac:dyDescent="0.25">
      <c r="A29" s="211" t="s">
        <v>87</v>
      </c>
      <c r="B29" s="211"/>
      <c r="C29" s="212" t="s">
        <v>45</v>
      </c>
      <c r="D29" s="212" t="s">
        <v>48</v>
      </c>
      <c r="E29" s="232" t="s">
        <v>88</v>
      </c>
      <c r="F29" s="232"/>
      <c r="G29" s="209">
        <f>G30</f>
        <v>1077.0000000000002</v>
      </c>
      <c r="H29" s="214">
        <f t="shared" si="2"/>
        <v>880</v>
      </c>
      <c r="I29" s="214">
        <f t="shared" si="2"/>
        <v>880</v>
      </c>
      <c r="J29" s="8"/>
      <c r="K29" s="237"/>
      <c r="L29" s="254"/>
      <c r="M29" s="220"/>
    </row>
    <row r="30" spans="1:41" ht="30" x14ac:dyDescent="0.25">
      <c r="A30" s="84" t="s">
        <v>89</v>
      </c>
      <c r="B30" s="84"/>
      <c r="C30" s="85" t="s">
        <v>45</v>
      </c>
      <c r="D30" s="85" t="s">
        <v>48</v>
      </c>
      <c r="E30" s="147" t="s">
        <v>88</v>
      </c>
      <c r="F30" s="147">
        <v>120</v>
      </c>
      <c r="G30" s="209">
        <f>880+20.5+54.1+49.2+40.8+70+21+20.5-62.3-16.8</f>
        <v>1077.0000000000002</v>
      </c>
      <c r="H30" s="87">
        <v>880</v>
      </c>
      <c r="I30" s="87">
        <v>880</v>
      </c>
      <c r="K30" s="268"/>
      <c r="L30" s="25"/>
      <c r="M30" s="16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ht="75" hidden="1" x14ac:dyDescent="0.25">
      <c r="A31" s="84" t="s">
        <v>92</v>
      </c>
      <c r="B31" s="84"/>
      <c r="C31" s="85" t="s">
        <v>45</v>
      </c>
      <c r="D31" s="85" t="s">
        <v>48</v>
      </c>
      <c r="E31" s="147" t="s">
        <v>93</v>
      </c>
      <c r="F31" s="147"/>
      <c r="G31" s="209">
        <f>G32</f>
        <v>0</v>
      </c>
      <c r="H31" s="87">
        <f t="shared" ref="H31:I31" si="3">H32</f>
        <v>0</v>
      </c>
      <c r="I31" s="87">
        <f t="shared" si="3"/>
        <v>0</v>
      </c>
      <c r="K31" s="237"/>
      <c r="L31" s="25"/>
      <c r="M31" s="16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ht="30" hidden="1" x14ac:dyDescent="0.25">
      <c r="A32" s="84" t="s">
        <v>89</v>
      </c>
      <c r="B32" s="84"/>
      <c r="C32" s="85" t="s">
        <v>45</v>
      </c>
      <c r="D32" s="85" t="s">
        <v>48</v>
      </c>
      <c r="E32" s="147" t="s">
        <v>93</v>
      </c>
      <c r="F32" s="147">
        <v>120</v>
      </c>
      <c r="G32" s="209">
        <v>0</v>
      </c>
      <c r="H32" s="87">
        <v>0</v>
      </c>
      <c r="I32" s="87">
        <v>0</v>
      </c>
      <c r="K32" s="237"/>
      <c r="L32" s="25"/>
      <c r="M32" s="16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s="23" customFormat="1" ht="78.75" x14ac:dyDescent="0.25">
      <c r="A33" s="103" t="s">
        <v>313</v>
      </c>
      <c r="B33" s="103"/>
      <c r="C33" s="85" t="s">
        <v>45</v>
      </c>
      <c r="D33" s="85" t="s">
        <v>49</v>
      </c>
      <c r="E33" s="147"/>
      <c r="F33" s="147"/>
      <c r="G33" s="209">
        <f>G34</f>
        <v>3920.5</v>
      </c>
      <c r="H33" s="87">
        <f t="shared" ref="H33:I33" si="4">H34</f>
        <v>2702.6000000000004</v>
      </c>
      <c r="I33" s="87">
        <f t="shared" si="4"/>
        <v>2898.1</v>
      </c>
      <c r="J33" s="21"/>
      <c r="K33" s="237"/>
      <c r="L33" s="254"/>
      <c r="M33" s="159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</row>
    <row r="34" spans="1:41" ht="60" x14ac:dyDescent="0.25">
      <c r="A34" s="84" t="s">
        <v>269</v>
      </c>
      <c r="B34" s="84"/>
      <c r="C34" s="85" t="s">
        <v>45</v>
      </c>
      <c r="D34" s="85" t="s">
        <v>49</v>
      </c>
      <c r="E34" s="147" t="s">
        <v>84</v>
      </c>
      <c r="F34" s="147"/>
      <c r="G34" s="209">
        <f>SUM(G35)</f>
        <v>3920.5</v>
      </c>
      <c r="H34" s="87">
        <f t="shared" ref="H34:I34" si="5">SUM(H35)</f>
        <v>2702.6000000000004</v>
      </c>
      <c r="I34" s="87">
        <f t="shared" si="5"/>
        <v>2898.1</v>
      </c>
      <c r="K34" s="237"/>
      <c r="L34" s="254"/>
    </row>
    <row r="35" spans="1:41" ht="66.75" customHeight="1" x14ac:dyDescent="0.25">
      <c r="A35" s="84" t="s">
        <v>85</v>
      </c>
      <c r="B35" s="84"/>
      <c r="C35" s="85" t="s">
        <v>45</v>
      </c>
      <c r="D35" s="85" t="s">
        <v>49</v>
      </c>
      <c r="E35" s="147" t="s">
        <v>86</v>
      </c>
      <c r="F35" s="147"/>
      <c r="G35" s="209">
        <f>SUM(G36+G40+G42+G44)</f>
        <v>3920.5</v>
      </c>
      <c r="H35" s="87">
        <f t="shared" ref="H35" si="6">SUM(H36+H40+H42+H44)</f>
        <v>2702.6000000000004</v>
      </c>
      <c r="I35" s="87">
        <f>SUM(I36+I40+I42+I44)</f>
        <v>2898.1</v>
      </c>
      <c r="K35" s="237"/>
      <c r="L35" s="254"/>
    </row>
    <row r="36" spans="1:41" ht="30" x14ac:dyDescent="0.25">
      <c r="A36" s="84" t="s">
        <v>87</v>
      </c>
      <c r="B36" s="84"/>
      <c r="C36" s="85" t="s">
        <v>45</v>
      </c>
      <c r="D36" s="85" t="s">
        <v>49</v>
      </c>
      <c r="E36" s="147" t="s">
        <v>88</v>
      </c>
      <c r="F36" s="147" t="s">
        <v>31</v>
      </c>
      <c r="G36" s="209">
        <f>SUM(G39+G38+G37)</f>
        <v>2802.9</v>
      </c>
      <c r="H36" s="87">
        <f t="shared" ref="H36:I36" si="7">SUM(H39+H38+H37)</f>
        <v>1523.2</v>
      </c>
      <c r="I36" s="87">
        <f t="shared" si="7"/>
        <v>2160</v>
      </c>
      <c r="J36" s="10"/>
      <c r="K36" s="237"/>
      <c r="L36" s="25"/>
    </row>
    <row r="37" spans="1:41" ht="30" x14ac:dyDescent="0.25">
      <c r="A37" s="84" t="s">
        <v>89</v>
      </c>
      <c r="B37" s="84"/>
      <c r="C37" s="85" t="s">
        <v>45</v>
      </c>
      <c r="D37" s="85" t="s">
        <v>49</v>
      </c>
      <c r="E37" s="147" t="s">
        <v>88</v>
      </c>
      <c r="F37" s="147">
        <v>120</v>
      </c>
      <c r="G37" s="209">
        <f>1074.9+90+90-31.1+211.1+150+40+97-41.4</f>
        <v>1680.5</v>
      </c>
      <c r="H37" s="87">
        <v>1074.9000000000001</v>
      </c>
      <c r="I37" s="87">
        <v>1074.9000000000001</v>
      </c>
      <c r="J37" s="10"/>
      <c r="K37" s="237"/>
      <c r="L37" s="25"/>
    </row>
    <row r="38" spans="1:41" ht="52.5" customHeight="1" x14ac:dyDescent="0.25">
      <c r="A38" s="88" t="s">
        <v>90</v>
      </c>
      <c r="B38" s="88"/>
      <c r="C38" s="85" t="s">
        <v>45</v>
      </c>
      <c r="D38" s="85" t="s">
        <v>49</v>
      </c>
      <c r="E38" s="147" t="s">
        <v>88</v>
      </c>
      <c r="F38" s="147">
        <v>240</v>
      </c>
      <c r="G38" s="209">
        <f>478.9+60+280+50+100-25.2+43.2-28+119-25-2.3+58.6</f>
        <v>1109.2</v>
      </c>
      <c r="H38" s="87">
        <f>469.5-41.2</f>
        <v>428.3</v>
      </c>
      <c r="I38" s="87">
        <f>360.3+68+636.8</f>
        <v>1065.0999999999999</v>
      </c>
      <c r="J38" s="158"/>
      <c r="K38" s="259"/>
      <c r="L38" s="28"/>
    </row>
    <row r="39" spans="1:41" x14ac:dyDescent="0.25">
      <c r="A39" s="84" t="s">
        <v>91</v>
      </c>
      <c r="B39" s="84"/>
      <c r="C39" s="85" t="s">
        <v>45</v>
      </c>
      <c r="D39" s="85" t="s">
        <v>49</v>
      </c>
      <c r="E39" s="147" t="s">
        <v>88</v>
      </c>
      <c r="F39" s="147">
        <v>850</v>
      </c>
      <c r="G39" s="209">
        <f>20-3-3.8</f>
        <v>13.2</v>
      </c>
      <c r="H39" s="87">
        <v>20</v>
      </c>
      <c r="I39" s="87">
        <v>20</v>
      </c>
      <c r="K39" s="260"/>
      <c r="L39" s="25"/>
    </row>
    <row r="40" spans="1:41" ht="63" customHeight="1" x14ac:dyDescent="0.25">
      <c r="A40" s="84" t="s">
        <v>92</v>
      </c>
      <c r="B40" s="84"/>
      <c r="C40" s="85" t="s">
        <v>45</v>
      </c>
      <c r="D40" s="85" t="s">
        <v>49</v>
      </c>
      <c r="E40" s="147" t="s">
        <v>93</v>
      </c>
      <c r="F40" s="147"/>
      <c r="G40" s="209">
        <f>G41</f>
        <v>736.1</v>
      </c>
      <c r="H40" s="87">
        <f t="shared" ref="H40:I40" si="8">H41</f>
        <v>736.1</v>
      </c>
      <c r="I40" s="87">
        <f t="shared" si="8"/>
        <v>736.1</v>
      </c>
      <c r="K40" s="237"/>
      <c r="L40" s="25"/>
    </row>
    <row r="41" spans="1:41" ht="38.25" customHeight="1" x14ac:dyDescent="0.25">
      <c r="A41" s="84" t="s">
        <v>89</v>
      </c>
      <c r="B41" s="84"/>
      <c r="C41" s="85" t="s">
        <v>45</v>
      </c>
      <c r="D41" s="85" t="s">
        <v>49</v>
      </c>
      <c r="E41" s="147" t="s">
        <v>93</v>
      </c>
      <c r="F41" s="147">
        <v>120</v>
      </c>
      <c r="G41" s="209">
        <v>736.1</v>
      </c>
      <c r="H41" s="87">
        <v>736.1</v>
      </c>
      <c r="I41" s="87">
        <v>736.1</v>
      </c>
      <c r="J41" s="8" t="s">
        <v>240</v>
      </c>
      <c r="K41" s="237"/>
      <c r="L41" s="25"/>
    </row>
    <row r="42" spans="1:41" ht="137.25" customHeight="1" x14ac:dyDescent="0.25">
      <c r="A42" s="104" t="s">
        <v>94</v>
      </c>
      <c r="B42" s="104"/>
      <c r="C42" s="85" t="s">
        <v>45</v>
      </c>
      <c r="D42" s="85" t="s">
        <v>49</v>
      </c>
      <c r="E42" s="147" t="s">
        <v>95</v>
      </c>
      <c r="F42" s="147"/>
      <c r="G42" s="209">
        <f>G43</f>
        <v>2</v>
      </c>
      <c r="H42" s="87">
        <f t="shared" ref="H42:I42" si="9">H43</f>
        <v>2</v>
      </c>
      <c r="I42" s="87">
        <f t="shared" si="9"/>
        <v>2</v>
      </c>
      <c r="K42" s="237"/>
      <c r="L42" s="254"/>
    </row>
    <row r="43" spans="1:41" ht="30" x14ac:dyDescent="0.25">
      <c r="A43" s="88" t="s">
        <v>96</v>
      </c>
      <c r="B43" s="88"/>
      <c r="C43" s="85" t="s">
        <v>45</v>
      </c>
      <c r="D43" s="85" t="s">
        <v>49</v>
      </c>
      <c r="E43" s="147" t="s">
        <v>95</v>
      </c>
      <c r="F43" s="147">
        <v>240</v>
      </c>
      <c r="G43" s="209">
        <v>2</v>
      </c>
      <c r="H43" s="87">
        <v>2</v>
      </c>
      <c r="I43" s="87">
        <v>2</v>
      </c>
      <c r="K43" s="237"/>
      <c r="L43" s="25"/>
      <c r="M43" s="28"/>
    </row>
    <row r="44" spans="1:41" x14ac:dyDescent="0.25">
      <c r="A44" s="88" t="s">
        <v>97</v>
      </c>
      <c r="B44" s="88"/>
      <c r="C44" s="85" t="s">
        <v>45</v>
      </c>
      <c r="D44" s="85" t="s">
        <v>49</v>
      </c>
      <c r="E44" s="147" t="s">
        <v>98</v>
      </c>
      <c r="F44" s="147"/>
      <c r="G44" s="209">
        <f>G45+G49+G47</f>
        <v>379.5</v>
      </c>
      <c r="H44" s="87">
        <f>H45+H49+H47</f>
        <v>441.29999999999995</v>
      </c>
      <c r="I44" s="87">
        <v>0</v>
      </c>
      <c r="K44" s="237"/>
      <c r="L44" s="254"/>
    </row>
    <row r="45" spans="1:41" ht="45" x14ac:dyDescent="0.25">
      <c r="A45" s="88" t="s">
        <v>99</v>
      </c>
      <c r="B45" s="88"/>
      <c r="C45" s="85" t="s">
        <v>45</v>
      </c>
      <c r="D45" s="85" t="s">
        <v>49</v>
      </c>
      <c r="E45" s="147" t="s">
        <v>100</v>
      </c>
      <c r="F45" s="147"/>
      <c r="G45" s="209">
        <f>G46</f>
        <v>0</v>
      </c>
      <c r="H45" s="87">
        <f t="shared" ref="H45:I45" si="10">H46</f>
        <v>61.8</v>
      </c>
      <c r="I45" s="87">
        <f t="shared" si="10"/>
        <v>0</v>
      </c>
      <c r="K45" s="237"/>
      <c r="L45" s="254"/>
    </row>
    <row r="46" spans="1:41" x14ac:dyDescent="0.25">
      <c r="A46" s="88" t="s">
        <v>28</v>
      </c>
      <c r="B46" s="88"/>
      <c r="C46" s="85" t="s">
        <v>45</v>
      </c>
      <c r="D46" s="85" t="s">
        <v>49</v>
      </c>
      <c r="E46" s="147" t="s">
        <v>100</v>
      </c>
      <c r="F46" s="147">
        <v>540</v>
      </c>
      <c r="G46" s="209">
        <f>61.8-61.8</f>
        <v>0</v>
      </c>
      <c r="H46" s="87">
        <v>61.8</v>
      </c>
      <c r="I46" s="87">
        <v>0</v>
      </c>
      <c r="K46" s="237"/>
      <c r="L46" s="25"/>
    </row>
    <row r="47" spans="1:41" ht="120" x14ac:dyDescent="0.25">
      <c r="A47" s="88" t="s">
        <v>173</v>
      </c>
      <c r="B47" s="88"/>
      <c r="C47" s="85" t="s">
        <v>45</v>
      </c>
      <c r="D47" s="85" t="s">
        <v>49</v>
      </c>
      <c r="E47" s="147" t="s">
        <v>260</v>
      </c>
      <c r="F47" s="147"/>
      <c r="G47" s="209">
        <f>SUM(G48)</f>
        <v>310.89999999999998</v>
      </c>
      <c r="H47" s="87">
        <f t="shared" ref="H47:I47" si="11">SUM(H48)</f>
        <v>310.89999999999998</v>
      </c>
      <c r="I47" s="87">
        <f t="shared" si="11"/>
        <v>0</v>
      </c>
      <c r="J47" s="37" t="s">
        <v>31</v>
      </c>
      <c r="K47" s="237"/>
      <c r="L47" s="25"/>
    </row>
    <row r="48" spans="1:41" x14ac:dyDescent="0.25">
      <c r="A48" s="88" t="s">
        <v>28</v>
      </c>
      <c r="B48" s="88"/>
      <c r="C48" s="85" t="s">
        <v>45</v>
      </c>
      <c r="D48" s="85" t="s">
        <v>49</v>
      </c>
      <c r="E48" s="147" t="s">
        <v>260</v>
      </c>
      <c r="F48" s="147">
        <v>540</v>
      </c>
      <c r="G48" s="209">
        <v>310.89999999999998</v>
      </c>
      <c r="H48" s="87">
        <v>310.89999999999998</v>
      </c>
      <c r="I48" s="87">
        <v>0</v>
      </c>
      <c r="K48" s="237"/>
      <c r="L48" s="25"/>
    </row>
    <row r="49" spans="1:41" ht="75" x14ac:dyDescent="0.25">
      <c r="A49" s="105" t="s">
        <v>101</v>
      </c>
      <c r="B49" s="105"/>
      <c r="C49" s="85" t="s">
        <v>45</v>
      </c>
      <c r="D49" s="85" t="s">
        <v>49</v>
      </c>
      <c r="E49" s="147" t="s">
        <v>102</v>
      </c>
      <c r="F49" s="147"/>
      <c r="G49" s="209">
        <f>G50</f>
        <v>68.599999999999994</v>
      </c>
      <c r="H49" s="87">
        <f t="shared" ref="H49:I49" si="12">H50</f>
        <v>68.599999999999994</v>
      </c>
      <c r="I49" s="87">
        <f t="shared" si="12"/>
        <v>0</v>
      </c>
      <c r="K49" s="237"/>
      <c r="L49" s="254"/>
    </row>
    <row r="50" spans="1:41" x14ac:dyDescent="0.25">
      <c r="A50" s="88" t="s">
        <v>28</v>
      </c>
      <c r="B50" s="88"/>
      <c r="C50" s="85" t="s">
        <v>45</v>
      </c>
      <c r="D50" s="85" t="s">
        <v>49</v>
      </c>
      <c r="E50" s="147" t="s">
        <v>102</v>
      </c>
      <c r="F50" s="147">
        <v>540</v>
      </c>
      <c r="G50" s="209">
        <v>68.599999999999994</v>
      </c>
      <c r="H50" s="87">
        <v>68.599999999999994</v>
      </c>
      <c r="I50" s="87">
        <v>0</v>
      </c>
      <c r="K50" s="237"/>
      <c r="L50" s="254"/>
    </row>
    <row r="51" spans="1:41" s="23" customFormat="1" ht="69" customHeight="1" x14ac:dyDescent="0.25">
      <c r="A51" s="88" t="s">
        <v>103</v>
      </c>
      <c r="B51" s="103"/>
      <c r="C51" s="85" t="s">
        <v>45</v>
      </c>
      <c r="D51" s="85" t="s">
        <v>51</v>
      </c>
      <c r="E51" s="147"/>
      <c r="F51" s="147"/>
      <c r="G51" s="209">
        <f>G52</f>
        <v>225.5</v>
      </c>
      <c r="H51" s="87">
        <f t="shared" ref="H51:I55" si="13">H52</f>
        <v>225.5</v>
      </c>
      <c r="I51" s="87">
        <f t="shared" si="13"/>
        <v>0</v>
      </c>
      <c r="J51" s="21"/>
      <c r="K51" s="237"/>
      <c r="L51" s="254"/>
      <c r="M51" s="160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</row>
    <row r="52" spans="1:41" ht="60" x14ac:dyDescent="0.25">
      <c r="A52" s="88" t="s">
        <v>269</v>
      </c>
      <c r="B52" s="88"/>
      <c r="C52" s="85" t="s">
        <v>45</v>
      </c>
      <c r="D52" s="85" t="s">
        <v>51</v>
      </c>
      <c r="E52" s="147" t="s">
        <v>84</v>
      </c>
      <c r="F52" s="147"/>
      <c r="G52" s="209">
        <f>G53</f>
        <v>225.5</v>
      </c>
      <c r="H52" s="87">
        <f t="shared" si="13"/>
        <v>225.5</v>
      </c>
      <c r="I52" s="87">
        <f t="shared" si="13"/>
        <v>0</v>
      </c>
      <c r="K52" s="237"/>
      <c r="L52" s="254"/>
    </row>
    <row r="53" spans="1:41" ht="60" x14ac:dyDescent="0.25">
      <c r="A53" s="88" t="s">
        <v>85</v>
      </c>
      <c r="B53" s="88"/>
      <c r="C53" s="85" t="s">
        <v>45</v>
      </c>
      <c r="D53" s="85" t="s">
        <v>51</v>
      </c>
      <c r="E53" s="147" t="s">
        <v>86</v>
      </c>
      <c r="F53" s="147"/>
      <c r="G53" s="209">
        <f>SUM(G54)</f>
        <v>225.5</v>
      </c>
      <c r="H53" s="87">
        <f t="shared" ref="H53:I53" si="14">SUM(H54)</f>
        <v>225.5</v>
      </c>
      <c r="I53" s="87">
        <f t="shared" si="14"/>
        <v>0</v>
      </c>
      <c r="K53" s="237"/>
      <c r="L53" s="254"/>
    </row>
    <row r="54" spans="1:41" x14ac:dyDescent="0.25">
      <c r="A54" s="88" t="s">
        <v>97</v>
      </c>
      <c r="B54" s="88"/>
      <c r="C54" s="85" t="s">
        <v>45</v>
      </c>
      <c r="D54" s="85" t="s">
        <v>51</v>
      </c>
      <c r="E54" s="147" t="s">
        <v>98</v>
      </c>
      <c r="F54" s="147"/>
      <c r="G54" s="209">
        <f>G55+G57</f>
        <v>225.5</v>
      </c>
      <c r="H54" s="87">
        <f>H55+H57</f>
        <v>225.5</v>
      </c>
      <c r="I54" s="87">
        <v>0</v>
      </c>
      <c r="K54" s="237"/>
      <c r="L54" s="254"/>
    </row>
    <row r="55" spans="1:41" ht="45" x14ac:dyDescent="0.25">
      <c r="A55" s="88" t="s">
        <v>104</v>
      </c>
      <c r="B55" s="88"/>
      <c r="C55" s="85" t="s">
        <v>45</v>
      </c>
      <c r="D55" s="85" t="s">
        <v>51</v>
      </c>
      <c r="E55" s="147" t="s">
        <v>105</v>
      </c>
      <c r="F55" s="147"/>
      <c r="G55" s="209">
        <f>G56</f>
        <v>88</v>
      </c>
      <c r="H55" s="87">
        <f t="shared" si="13"/>
        <v>88</v>
      </c>
      <c r="I55" s="87">
        <f t="shared" si="13"/>
        <v>0</v>
      </c>
      <c r="K55" s="237"/>
      <c r="L55" s="254"/>
    </row>
    <row r="56" spans="1:41" x14ac:dyDescent="0.25">
      <c r="A56" s="84" t="s">
        <v>28</v>
      </c>
      <c r="B56" s="84"/>
      <c r="C56" s="85" t="s">
        <v>45</v>
      </c>
      <c r="D56" s="85" t="s">
        <v>51</v>
      </c>
      <c r="E56" s="147" t="s">
        <v>106</v>
      </c>
      <c r="F56" s="147">
        <v>540</v>
      </c>
      <c r="G56" s="209">
        <v>88</v>
      </c>
      <c r="H56" s="87">
        <v>88</v>
      </c>
      <c r="I56" s="87">
        <v>0</v>
      </c>
      <c r="K56" s="237"/>
      <c r="L56" s="254"/>
    </row>
    <row r="57" spans="1:41" ht="120" x14ac:dyDescent="0.25">
      <c r="A57" s="84" t="s">
        <v>173</v>
      </c>
      <c r="B57" s="84"/>
      <c r="C57" s="85" t="s">
        <v>45</v>
      </c>
      <c r="D57" s="85" t="s">
        <v>51</v>
      </c>
      <c r="E57" s="147" t="s">
        <v>260</v>
      </c>
      <c r="F57" s="147"/>
      <c r="G57" s="209">
        <f>G58</f>
        <v>137.5</v>
      </c>
      <c r="H57" s="87">
        <f t="shared" ref="H57:I57" si="15">H58</f>
        <v>137.5</v>
      </c>
      <c r="I57" s="87">
        <f t="shared" si="15"/>
        <v>0</v>
      </c>
      <c r="K57" s="237"/>
      <c r="L57" s="254"/>
    </row>
    <row r="58" spans="1:41" ht="15.75" x14ac:dyDescent="0.25">
      <c r="A58" s="103" t="s">
        <v>28</v>
      </c>
      <c r="B58" s="103"/>
      <c r="C58" s="139" t="s">
        <v>45</v>
      </c>
      <c r="D58" s="139" t="s">
        <v>51</v>
      </c>
      <c r="E58" s="140" t="s">
        <v>260</v>
      </c>
      <c r="F58" s="140">
        <v>540</v>
      </c>
      <c r="G58" s="53">
        <v>137.5</v>
      </c>
      <c r="H58" s="133">
        <v>137.5</v>
      </c>
      <c r="I58" s="133">
        <v>0</v>
      </c>
      <c r="K58" s="237"/>
      <c r="L58" s="254"/>
      <c r="O58" s="153"/>
    </row>
    <row r="59" spans="1:41" ht="31.5" hidden="1" x14ac:dyDescent="0.25">
      <c r="A59" s="103" t="s">
        <v>253</v>
      </c>
      <c r="B59" s="103"/>
      <c r="C59" s="139" t="s">
        <v>45</v>
      </c>
      <c r="D59" s="139" t="s">
        <v>66</v>
      </c>
      <c r="E59" s="140"/>
      <c r="F59" s="140"/>
      <c r="G59" s="53">
        <f>G60</f>
        <v>0</v>
      </c>
      <c r="H59" s="133">
        <f t="shared" ref="H59:J59" si="16">H60</f>
        <v>0</v>
      </c>
      <c r="I59" s="133">
        <f t="shared" si="16"/>
        <v>0</v>
      </c>
      <c r="J59" s="131">
        <f t="shared" si="16"/>
        <v>0</v>
      </c>
      <c r="K59" s="237"/>
      <c r="L59" s="254"/>
    </row>
    <row r="60" spans="1:41" ht="31.5" hidden="1" x14ac:dyDescent="0.25">
      <c r="A60" s="103" t="s">
        <v>253</v>
      </c>
      <c r="B60" s="103"/>
      <c r="C60" s="139" t="s">
        <v>45</v>
      </c>
      <c r="D60" s="139" t="s">
        <v>66</v>
      </c>
      <c r="E60" s="140" t="s">
        <v>254</v>
      </c>
      <c r="F60" s="140"/>
      <c r="G60" s="53">
        <f>G61</f>
        <v>0</v>
      </c>
      <c r="H60" s="133">
        <f t="shared" ref="H60:I60" si="17">H61</f>
        <v>0</v>
      </c>
      <c r="I60" s="133">
        <f t="shared" si="17"/>
        <v>0</v>
      </c>
      <c r="K60" s="237"/>
      <c r="L60" s="254"/>
    </row>
    <row r="61" spans="1:41" ht="15.75" hidden="1" x14ac:dyDescent="0.25">
      <c r="A61" s="103" t="s">
        <v>255</v>
      </c>
      <c r="B61" s="103"/>
      <c r="C61" s="139" t="s">
        <v>45</v>
      </c>
      <c r="D61" s="139" t="s">
        <v>66</v>
      </c>
      <c r="E61" s="140" t="s">
        <v>256</v>
      </c>
      <c r="F61" s="140"/>
      <c r="G61" s="53">
        <f>G62</f>
        <v>0</v>
      </c>
      <c r="H61" s="133">
        <f t="shared" ref="H61:J61" si="18">H62</f>
        <v>0</v>
      </c>
      <c r="I61" s="133">
        <f t="shared" si="18"/>
        <v>0</v>
      </c>
      <c r="J61" s="131">
        <f t="shared" si="18"/>
        <v>0</v>
      </c>
      <c r="K61" s="237"/>
      <c r="L61" s="254"/>
    </row>
    <row r="62" spans="1:41" ht="31.5" hidden="1" x14ac:dyDescent="0.25">
      <c r="A62" s="103" t="s">
        <v>259</v>
      </c>
      <c r="B62" s="103"/>
      <c r="C62" s="139" t="s">
        <v>45</v>
      </c>
      <c r="D62" s="139" t="s">
        <v>66</v>
      </c>
      <c r="E62" s="140" t="s">
        <v>258</v>
      </c>
      <c r="F62" s="140"/>
      <c r="G62" s="53">
        <f>G63</f>
        <v>0</v>
      </c>
      <c r="H62" s="133">
        <f t="shared" ref="H62:I62" si="19">H63</f>
        <v>0</v>
      </c>
      <c r="I62" s="133">
        <f t="shared" si="19"/>
        <v>0</v>
      </c>
      <c r="K62" s="237"/>
      <c r="L62" s="254"/>
    </row>
    <row r="63" spans="1:41" ht="15.75" hidden="1" x14ac:dyDescent="0.25">
      <c r="A63" s="103" t="s">
        <v>257</v>
      </c>
      <c r="B63" s="103"/>
      <c r="C63" s="139" t="s">
        <v>45</v>
      </c>
      <c r="D63" s="139" t="s">
        <v>66</v>
      </c>
      <c r="E63" s="140" t="s">
        <v>258</v>
      </c>
      <c r="F63" s="140">
        <v>880</v>
      </c>
      <c r="G63" s="53">
        <v>0</v>
      </c>
      <c r="H63" s="133">
        <v>0</v>
      </c>
      <c r="I63" s="133">
        <v>0</v>
      </c>
      <c r="K63" s="237"/>
      <c r="L63" s="254"/>
    </row>
    <row r="64" spans="1:41" s="31" customFormat="1" ht="15.75" x14ac:dyDescent="0.25">
      <c r="A64" s="111" t="s">
        <v>52</v>
      </c>
      <c r="B64" s="111"/>
      <c r="C64" s="139" t="s">
        <v>45</v>
      </c>
      <c r="D64" s="139">
        <v>11</v>
      </c>
      <c r="E64" s="140"/>
      <c r="F64" s="140"/>
      <c r="G64" s="53">
        <f>G65</f>
        <v>10</v>
      </c>
      <c r="H64" s="133">
        <f t="shared" ref="H64:I66" si="20">H65</f>
        <v>10</v>
      </c>
      <c r="I64" s="133">
        <f t="shared" si="20"/>
        <v>10</v>
      </c>
      <c r="J64" s="24"/>
      <c r="K64" s="238"/>
      <c r="L64" s="255"/>
      <c r="M64" s="162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</row>
    <row r="65" spans="1:41" ht="15.75" x14ac:dyDescent="0.25">
      <c r="A65" s="111" t="s">
        <v>52</v>
      </c>
      <c r="B65" s="111"/>
      <c r="C65" s="139" t="s">
        <v>45</v>
      </c>
      <c r="D65" s="139">
        <v>11</v>
      </c>
      <c r="E65" s="140" t="s">
        <v>107</v>
      </c>
      <c r="F65" s="140"/>
      <c r="G65" s="53">
        <f>G66</f>
        <v>10</v>
      </c>
      <c r="H65" s="133">
        <f t="shared" si="20"/>
        <v>10</v>
      </c>
      <c r="I65" s="133">
        <f t="shared" si="20"/>
        <v>10</v>
      </c>
      <c r="K65" s="237"/>
      <c r="L65" s="254"/>
    </row>
    <row r="66" spans="1:41" ht="31.5" x14ac:dyDescent="0.25">
      <c r="A66" s="111" t="s">
        <v>108</v>
      </c>
      <c r="B66" s="111"/>
      <c r="C66" s="139" t="s">
        <v>45</v>
      </c>
      <c r="D66" s="139">
        <v>11</v>
      </c>
      <c r="E66" s="140" t="s">
        <v>109</v>
      </c>
      <c r="F66" s="140"/>
      <c r="G66" s="53">
        <f>G67</f>
        <v>10</v>
      </c>
      <c r="H66" s="133">
        <f t="shared" si="20"/>
        <v>10</v>
      </c>
      <c r="I66" s="133">
        <f t="shared" si="20"/>
        <v>10</v>
      </c>
      <c r="K66" s="237"/>
      <c r="L66" s="254"/>
    </row>
    <row r="67" spans="1:41" ht="15.75" x14ac:dyDescent="0.25">
      <c r="A67" s="103" t="s">
        <v>110</v>
      </c>
      <c r="B67" s="103"/>
      <c r="C67" s="139" t="s">
        <v>45</v>
      </c>
      <c r="D67" s="139">
        <v>11</v>
      </c>
      <c r="E67" s="140" t="s">
        <v>109</v>
      </c>
      <c r="F67" s="140">
        <v>870</v>
      </c>
      <c r="G67" s="53">
        <v>10</v>
      </c>
      <c r="H67" s="133">
        <v>10</v>
      </c>
      <c r="I67" s="133">
        <v>10</v>
      </c>
      <c r="K67" s="237"/>
      <c r="L67" s="25"/>
    </row>
    <row r="68" spans="1:41" s="262" customFormat="1" ht="15.75" x14ac:dyDescent="0.25">
      <c r="A68" s="274" t="s">
        <v>380</v>
      </c>
      <c r="B68" s="271"/>
      <c r="C68" s="275" t="s">
        <v>45</v>
      </c>
      <c r="D68" s="275" t="s">
        <v>381</v>
      </c>
      <c r="E68" s="272"/>
      <c r="F68" s="272"/>
      <c r="G68" s="273">
        <f>G69</f>
        <v>80.400000000000006</v>
      </c>
      <c r="H68" s="273">
        <f t="shared" ref="H68:I69" si="21">H69</f>
        <v>0</v>
      </c>
      <c r="I68" s="273">
        <f t="shared" si="21"/>
        <v>0</v>
      </c>
      <c r="J68" s="261"/>
    </row>
    <row r="69" spans="1:41" s="262" customFormat="1" ht="45" x14ac:dyDescent="0.25">
      <c r="A69" s="274" t="s">
        <v>387</v>
      </c>
      <c r="B69" s="271"/>
      <c r="C69" s="275" t="s">
        <v>45</v>
      </c>
      <c r="D69" s="275" t="s">
        <v>381</v>
      </c>
      <c r="E69" s="275" t="s">
        <v>383</v>
      </c>
      <c r="F69" s="272"/>
      <c r="G69" s="276">
        <f>G70</f>
        <v>80.400000000000006</v>
      </c>
      <c r="H69" s="276">
        <f t="shared" si="21"/>
        <v>0</v>
      </c>
      <c r="I69" s="276">
        <f t="shared" si="21"/>
        <v>0</v>
      </c>
      <c r="J69" s="261"/>
    </row>
    <row r="70" spans="1:41" s="262" customFormat="1" ht="30" x14ac:dyDescent="0.25">
      <c r="A70" s="274" t="s">
        <v>89</v>
      </c>
      <c r="B70" s="271"/>
      <c r="C70" s="275" t="s">
        <v>45</v>
      </c>
      <c r="D70" s="275" t="s">
        <v>381</v>
      </c>
      <c r="E70" s="275" t="s">
        <v>384</v>
      </c>
      <c r="F70" s="275" t="s">
        <v>386</v>
      </c>
      <c r="G70" s="276">
        <v>80.400000000000006</v>
      </c>
      <c r="H70" s="276">
        <v>0</v>
      </c>
      <c r="I70" s="276">
        <v>0</v>
      </c>
      <c r="J70" s="261"/>
    </row>
    <row r="71" spans="1:41" s="262" customFormat="1" ht="31.5" hidden="1" x14ac:dyDescent="0.25">
      <c r="A71" s="267" t="s">
        <v>96</v>
      </c>
      <c r="B71" s="264"/>
      <c r="C71" s="265" t="s">
        <v>45</v>
      </c>
      <c r="D71" s="265" t="s">
        <v>381</v>
      </c>
      <c r="E71" s="265" t="s">
        <v>385</v>
      </c>
      <c r="F71" s="265" t="s">
        <v>382</v>
      </c>
      <c r="G71" s="266"/>
      <c r="H71" s="266"/>
      <c r="I71" s="266"/>
      <c r="J71" s="261"/>
    </row>
    <row r="72" spans="1:41" x14ac:dyDescent="0.25">
      <c r="A72" s="89" t="s">
        <v>111</v>
      </c>
      <c r="B72" s="89"/>
      <c r="C72" s="101" t="s">
        <v>48</v>
      </c>
      <c r="D72" s="101" t="s">
        <v>46</v>
      </c>
      <c r="E72" s="100"/>
      <c r="F72" s="100"/>
      <c r="G72" s="16">
        <f>G73</f>
        <v>189.9</v>
      </c>
      <c r="H72" s="102">
        <f t="shared" ref="H72:I74" si="22">H73</f>
        <v>205.79999999999998</v>
      </c>
      <c r="I72" s="102">
        <f t="shared" si="22"/>
        <v>213</v>
      </c>
      <c r="K72" s="237"/>
      <c r="L72" s="254"/>
    </row>
    <row r="73" spans="1:41" ht="30" x14ac:dyDescent="0.25">
      <c r="A73" s="84" t="s">
        <v>54</v>
      </c>
      <c r="B73" s="84"/>
      <c r="C73" s="85" t="s">
        <v>48</v>
      </c>
      <c r="D73" s="85" t="s">
        <v>55</v>
      </c>
      <c r="E73" s="147"/>
      <c r="F73" s="147"/>
      <c r="G73" s="209">
        <f>G74</f>
        <v>189.9</v>
      </c>
      <c r="H73" s="87">
        <f t="shared" si="22"/>
        <v>205.79999999999998</v>
      </c>
      <c r="I73" s="87">
        <f t="shared" si="22"/>
        <v>213</v>
      </c>
      <c r="K73" s="237"/>
      <c r="L73" s="254"/>
    </row>
    <row r="74" spans="1:41" ht="60" x14ac:dyDescent="0.25">
      <c r="A74" s="88" t="s">
        <v>243</v>
      </c>
      <c r="B74" s="88"/>
      <c r="C74" s="85" t="s">
        <v>48</v>
      </c>
      <c r="D74" s="85" t="s">
        <v>55</v>
      </c>
      <c r="E74" s="147" t="s">
        <v>84</v>
      </c>
      <c r="F74" s="147"/>
      <c r="G74" s="209">
        <f>G75</f>
        <v>189.9</v>
      </c>
      <c r="H74" s="87">
        <f t="shared" si="22"/>
        <v>205.79999999999998</v>
      </c>
      <c r="I74" s="87">
        <f t="shared" si="22"/>
        <v>213</v>
      </c>
      <c r="K74" s="237"/>
      <c r="L74" s="254"/>
    </row>
    <row r="75" spans="1:41" ht="60" x14ac:dyDescent="0.25">
      <c r="A75" s="88" t="s">
        <v>177</v>
      </c>
      <c r="B75" s="88"/>
      <c r="C75" s="85" t="s">
        <v>48</v>
      </c>
      <c r="D75" s="85" t="s">
        <v>55</v>
      </c>
      <c r="E75" s="147" t="s">
        <v>176</v>
      </c>
      <c r="F75" s="147"/>
      <c r="G75" s="209">
        <f>G76</f>
        <v>189.9</v>
      </c>
      <c r="H75" s="87">
        <f>H76</f>
        <v>205.79999999999998</v>
      </c>
      <c r="I75" s="87">
        <f>I76</f>
        <v>213</v>
      </c>
      <c r="K75" s="237"/>
      <c r="L75" s="254"/>
      <c r="M75" s="16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ht="30" x14ac:dyDescent="0.25">
      <c r="A76" s="84" t="s">
        <v>90</v>
      </c>
      <c r="B76" s="84"/>
      <c r="C76" s="85" t="s">
        <v>48</v>
      </c>
      <c r="D76" s="85" t="s">
        <v>55</v>
      </c>
      <c r="E76" s="147" t="s">
        <v>180</v>
      </c>
      <c r="F76" s="106">
        <v>240</v>
      </c>
      <c r="G76" s="209">
        <f>180.9+7.7+1.3</f>
        <v>189.9</v>
      </c>
      <c r="H76" s="87">
        <f>198.2+7.6</f>
        <v>205.79999999999998</v>
      </c>
      <c r="I76" s="87">
        <f>205.4+7.6</f>
        <v>213</v>
      </c>
      <c r="J76" s="158"/>
      <c r="K76" s="237"/>
      <c r="L76" s="254"/>
      <c r="M76" s="16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ht="42.75" x14ac:dyDescent="0.25">
      <c r="A77" s="107" t="s">
        <v>112</v>
      </c>
      <c r="B77" s="107"/>
      <c r="C77" s="101" t="s">
        <v>55</v>
      </c>
      <c r="D77" s="101" t="s">
        <v>46</v>
      </c>
      <c r="E77" s="100"/>
      <c r="F77" s="100"/>
      <c r="G77" s="16">
        <f>G78</f>
        <v>452.1</v>
      </c>
      <c r="H77" s="102">
        <f t="shared" ref="H77:I79" si="23">H78</f>
        <v>50</v>
      </c>
      <c r="I77" s="102">
        <f t="shared" si="23"/>
        <v>50</v>
      </c>
      <c r="K77" s="237"/>
      <c r="L77" s="254"/>
      <c r="M77" s="16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ht="60" x14ac:dyDescent="0.25">
      <c r="A78" s="108" t="s">
        <v>181</v>
      </c>
      <c r="B78" s="108"/>
      <c r="C78" s="85" t="s">
        <v>55</v>
      </c>
      <c r="D78" s="85">
        <v>10</v>
      </c>
      <c r="E78" s="147"/>
      <c r="F78" s="147"/>
      <c r="G78" s="209">
        <f>G79</f>
        <v>452.1</v>
      </c>
      <c r="H78" s="87">
        <f t="shared" si="23"/>
        <v>50</v>
      </c>
      <c r="I78" s="87">
        <f t="shared" si="23"/>
        <v>50</v>
      </c>
      <c r="K78" s="237"/>
      <c r="L78" s="254"/>
      <c r="M78" s="16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ht="60" x14ac:dyDescent="0.25">
      <c r="A79" s="88" t="s">
        <v>271</v>
      </c>
      <c r="B79" s="88"/>
      <c r="C79" s="85" t="s">
        <v>55</v>
      </c>
      <c r="D79" s="85">
        <v>10</v>
      </c>
      <c r="E79" s="147" t="s">
        <v>244</v>
      </c>
      <c r="F79" s="147"/>
      <c r="G79" s="209">
        <f>G80</f>
        <v>452.1</v>
      </c>
      <c r="H79" s="87">
        <f t="shared" si="23"/>
        <v>50</v>
      </c>
      <c r="I79" s="87">
        <f t="shared" si="23"/>
        <v>50</v>
      </c>
      <c r="K79" s="237"/>
      <c r="L79" s="254"/>
      <c r="M79" s="16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ht="45" x14ac:dyDescent="0.25">
      <c r="A80" s="88" t="s">
        <v>245</v>
      </c>
      <c r="B80" s="88"/>
      <c r="C80" s="85" t="s">
        <v>55</v>
      </c>
      <c r="D80" s="85" t="s">
        <v>152</v>
      </c>
      <c r="E80" s="147" t="s">
        <v>246</v>
      </c>
      <c r="F80" s="147"/>
      <c r="G80" s="209">
        <f>G81+G83+G85</f>
        <v>452.1</v>
      </c>
      <c r="H80" s="87">
        <f t="shared" ref="H80:I80" si="24">H81+H83</f>
        <v>50</v>
      </c>
      <c r="I80" s="87">
        <f t="shared" si="24"/>
        <v>50</v>
      </c>
      <c r="K80" s="237"/>
      <c r="L80" s="254"/>
      <c r="M80" s="16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x14ac:dyDescent="0.25">
      <c r="A81" s="84" t="s">
        <v>113</v>
      </c>
      <c r="B81" s="84"/>
      <c r="C81" s="85" t="s">
        <v>55</v>
      </c>
      <c r="D81" s="85">
        <v>10</v>
      </c>
      <c r="E81" s="147" t="s">
        <v>247</v>
      </c>
      <c r="F81" s="147"/>
      <c r="G81" s="209">
        <f>G82</f>
        <v>55.1</v>
      </c>
      <c r="H81" s="87">
        <f t="shared" ref="H81:I81" si="25">H82</f>
        <v>50</v>
      </c>
      <c r="I81" s="87">
        <f t="shared" si="25"/>
        <v>50</v>
      </c>
      <c r="K81" s="237"/>
      <c r="L81" s="254"/>
      <c r="M81" s="16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ht="30" x14ac:dyDescent="0.25">
      <c r="A82" s="88" t="s">
        <v>90</v>
      </c>
      <c r="B82" s="88"/>
      <c r="C82" s="85" t="s">
        <v>55</v>
      </c>
      <c r="D82" s="85">
        <v>10</v>
      </c>
      <c r="E82" s="147" t="s">
        <v>247</v>
      </c>
      <c r="F82" s="147">
        <v>240</v>
      </c>
      <c r="G82" s="39">
        <f>50+5.1</f>
        <v>55.1</v>
      </c>
      <c r="H82" s="109">
        <v>50</v>
      </c>
      <c r="I82" s="109">
        <v>50</v>
      </c>
      <c r="J82" s="109">
        <f>пр.2!K56</f>
        <v>0</v>
      </c>
      <c r="K82" s="237"/>
      <c r="L82" s="254"/>
      <c r="M82" s="16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hidden="1" x14ac:dyDescent="0.25">
      <c r="A83" s="88" t="s">
        <v>132</v>
      </c>
      <c r="B83" s="88"/>
      <c r="C83" s="85" t="s">
        <v>55</v>
      </c>
      <c r="D83" s="85" t="s">
        <v>152</v>
      </c>
      <c r="E83" s="147" t="s">
        <v>248</v>
      </c>
      <c r="F83" s="147"/>
      <c r="G83" s="39">
        <f>SUM(G84)</f>
        <v>0</v>
      </c>
      <c r="H83" s="109">
        <f t="shared" ref="H83:I83" si="26">SUM(H84)</f>
        <v>0</v>
      </c>
      <c r="I83" s="109">
        <f t="shared" si="26"/>
        <v>0</v>
      </c>
      <c r="K83" s="237"/>
      <c r="L83" s="254"/>
      <c r="M83" s="16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ht="30" hidden="1" x14ac:dyDescent="0.25">
      <c r="A84" s="88" t="s">
        <v>90</v>
      </c>
      <c r="B84" s="88"/>
      <c r="C84" s="85" t="s">
        <v>55</v>
      </c>
      <c r="D84" s="85" t="s">
        <v>152</v>
      </c>
      <c r="E84" s="147" t="s">
        <v>248</v>
      </c>
      <c r="F84" s="147">
        <v>240</v>
      </c>
      <c r="G84" s="39">
        <v>0</v>
      </c>
      <c r="H84" s="87">
        <v>0</v>
      </c>
      <c r="I84" s="87">
        <v>0</v>
      </c>
      <c r="K84" s="237"/>
      <c r="L84" s="254"/>
      <c r="M84" s="16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 s="144" customFormat="1" ht="41.25" customHeight="1" x14ac:dyDescent="0.3">
      <c r="A85" s="88" t="s">
        <v>296</v>
      </c>
      <c r="B85" s="88"/>
      <c r="C85" s="85" t="s">
        <v>55</v>
      </c>
      <c r="D85" s="85" t="s">
        <v>152</v>
      </c>
      <c r="E85" s="147" t="s">
        <v>297</v>
      </c>
      <c r="F85" s="147"/>
      <c r="G85" s="39">
        <f>G86</f>
        <v>397</v>
      </c>
      <c r="H85" s="87">
        <f>H86</f>
        <v>0</v>
      </c>
      <c r="I85" s="87">
        <v>0</v>
      </c>
      <c r="J85" s="142"/>
      <c r="K85" s="239"/>
      <c r="L85" s="256"/>
      <c r="M85" s="143"/>
    </row>
    <row r="86" spans="1:41" s="144" customFormat="1" ht="30" x14ac:dyDescent="0.3">
      <c r="A86" s="88" t="s">
        <v>90</v>
      </c>
      <c r="B86" s="88"/>
      <c r="C86" s="85" t="s">
        <v>55</v>
      </c>
      <c r="D86" s="85" t="s">
        <v>152</v>
      </c>
      <c r="E86" s="147" t="s">
        <v>297</v>
      </c>
      <c r="F86" s="147">
        <v>240</v>
      </c>
      <c r="G86" s="39">
        <v>397</v>
      </c>
      <c r="H86" s="87">
        <v>0</v>
      </c>
      <c r="I86" s="87">
        <v>0</v>
      </c>
      <c r="J86" s="142"/>
      <c r="K86" s="239"/>
      <c r="L86" s="256"/>
      <c r="M86" s="143"/>
    </row>
    <row r="87" spans="1:41" x14ac:dyDescent="0.25">
      <c r="A87" s="88"/>
      <c r="B87" s="88"/>
      <c r="C87" s="85"/>
      <c r="D87" s="85"/>
      <c r="E87" s="147"/>
      <c r="F87" s="147"/>
      <c r="G87" s="39"/>
      <c r="H87" s="87"/>
      <c r="I87" s="87"/>
      <c r="K87" s="237"/>
      <c r="L87" s="254"/>
      <c r="M87" s="16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x14ac:dyDescent="0.25">
      <c r="A88" s="89" t="s">
        <v>114</v>
      </c>
      <c r="B88" s="89"/>
      <c r="C88" s="101" t="s">
        <v>49</v>
      </c>
      <c r="D88" s="101" t="s">
        <v>46</v>
      </c>
      <c r="E88" s="100"/>
      <c r="F88" s="100"/>
      <c r="G88" s="16">
        <f>G89+G93</f>
        <v>2840.5</v>
      </c>
      <c r="H88" s="102">
        <f t="shared" ref="H88:I88" si="27">H89+H93</f>
        <v>0</v>
      </c>
      <c r="I88" s="102">
        <f t="shared" si="27"/>
        <v>0</v>
      </c>
      <c r="J88" s="102">
        <f>J89+J93</f>
        <v>0</v>
      </c>
      <c r="K88" s="237"/>
      <c r="L88" s="254"/>
      <c r="M88" s="16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 x14ac:dyDescent="0.25">
      <c r="A89" s="84" t="s">
        <v>58</v>
      </c>
      <c r="B89" s="84"/>
      <c r="C89" s="85" t="s">
        <v>49</v>
      </c>
      <c r="D89" s="85" t="s">
        <v>59</v>
      </c>
      <c r="E89" s="147"/>
      <c r="F89" s="147"/>
      <c r="G89" s="209">
        <f>G90</f>
        <v>2840.5</v>
      </c>
      <c r="H89" s="87">
        <f t="shared" ref="H89:I91" si="28">H90</f>
        <v>0</v>
      </c>
      <c r="I89" s="87">
        <f t="shared" si="28"/>
        <v>0</v>
      </c>
      <c r="K89" s="237"/>
      <c r="L89" s="254"/>
      <c r="M89" s="16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x14ac:dyDescent="0.25">
      <c r="A90" s="84" t="s">
        <v>115</v>
      </c>
      <c r="B90" s="84"/>
      <c r="C90" s="85" t="s">
        <v>49</v>
      </c>
      <c r="D90" s="85" t="s">
        <v>59</v>
      </c>
      <c r="E90" s="147" t="s">
        <v>116</v>
      </c>
      <c r="F90" s="147"/>
      <c r="G90" s="209">
        <f>G91</f>
        <v>2840.5</v>
      </c>
      <c r="H90" s="87">
        <f t="shared" si="28"/>
        <v>0</v>
      </c>
      <c r="I90" s="87">
        <f t="shared" si="28"/>
        <v>0</v>
      </c>
      <c r="K90" s="237"/>
      <c r="L90" s="254"/>
      <c r="M90" s="16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 ht="89.25" customHeight="1" x14ac:dyDescent="0.25">
      <c r="A91" s="88" t="s">
        <v>117</v>
      </c>
      <c r="B91" s="88"/>
      <c r="C91" s="85" t="s">
        <v>49</v>
      </c>
      <c r="D91" s="85" t="s">
        <v>59</v>
      </c>
      <c r="E91" s="174" t="s">
        <v>318</v>
      </c>
      <c r="F91" s="147"/>
      <c r="G91" s="209">
        <f>G92</f>
        <v>2840.5</v>
      </c>
      <c r="H91" s="87">
        <f t="shared" si="28"/>
        <v>0</v>
      </c>
      <c r="I91" s="87">
        <f t="shared" si="28"/>
        <v>0</v>
      </c>
      <c r="K91" s="237"/>
      <c r="L91" s="254"/>
      <c r="M91" s="16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 ht="30" x14ac:dyDescent="0.25">
      <c r="A92" s="88" t="s">
        <v>90</v>
      </c>
      <c r="B92" s="88"/>
      <c r="C92" s="85" t="s">
        <v>49</v>
      </c>
      <c r="D92" s="85" t="s">
        <v>59</v>
      </c>
      <c r="E92" s="174" t="s">
        <v>318</v>
      </c>
      <c r="F92" s="147">
        <v>240</v>
      </c>
      <c r="G92" s="209">
        <f>пр.2!H60</f>
        <v>2840.5</v>
      </c>
      <c r="H92" s="87">
        <f>пр.2!I60</f>
        <v>0</v>
      </c>
      <c r="I92" s="87">
        <f>пр.2!J60</f>
        <v>0</v>
      </c>
      <c r="K92" s="237"/>
      <c r="L92" s="254"/>
      <c r="M92" s="16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 ht="15" hidden="1" customHeight="1" x14ac:dyDescent="0.25">
      <c r="A93" s="88" t="s">
        <v>266</v>
      </c>
      <c r="B93" s="88"/>
      <c r="C93" s="85" t="s">
        <v>49</v>
      </c>
      <c r="D93" s="85" t="s">
        <v>152</v>
      </c>
      <c r="E93" s="147"/>
      <c r="F93" s="147"/>
      <c r="G93" s="209">
        <f>G94</f>
        <v>0</v>
      </c>
      <c r="H93" s="87">
        <f t="shared" ref="H93:J93" si="29">H94</f>
        <v>0</v>
      </c>
      <c r="I93" s="87">
        <f t="shared" si="29"/>
        <v>0</v>
      </c>
      <c r="J93" s="87">
        <f t="shared" si="29"/>
        <v>0</v>
      </c>
      <c r="K93" s="237"/>
      <c r="L93" s="254"/>
      <c r="M93" s="16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 ht="15" hidden="1" customHeight="1" x14ac:dyDescent="0.25">
      <c r="A94" s="88" t="s">
        <v>132</v>
      </c>
      <c r="B94" s="88"/>
      <c r="C94" s="85" t="s">
        <v>49</v>
      </c>
      <c r="D94" s="85" t="s">
        <v>152</v>
      </c>
      <c r="E94" s="147"/>
      <c r="F94" s="147"/>
      <c r="G94" s="209">
        <f>G95</f>
        <v>0</v>
      </c>
      <c r="H94" s="87">
        <f t="shared" ref="H94:I94" si="30">H95</f>
        <v>0</v>
      </c>
      <c r="I94" s="87">
        <f t="shared" si="30"/>
        <v>0</v>
      </c>
      <c r="K94" s="237"/>
      <c r="L94" s="254"/>
      <c r="M94" s="16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 ht="30" hidden="1" customHeight="1" x14ac:dyDescent="0.25">
      <c r="A95" s="88" t="s">
        <v>90</v>
      </c>
      <c r="B95" s="88"/>
      <c r="C95" s="85" t="s">
        <v>49</v>
      </c>
      <c r="D95" s="85" t="s">
        <v>152</v>
      </c>
      <c r="E95" s="147"/>
      <c r="F95" s="147">
        <v>240</v>
      </c>
      <c r="G95" s="209"/>
      <c r="H95" s="87"/>
      <c r="I95" s="87"/>
      <c r="K95" s="237"/>
      <c r="L95" s="254"/>
      <c r="M95" s="16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 ht="28.5" x14ac:dyDescent="0.25">
      <c r="A96" s="89" t="s">
        <v>62</v>
      </c>
      <c r="B96" s="89"/>
      <c r="C96" s="101" t="s">
        <v>63</v>
      </c>
      <c r="D96" s="101" t="s">
        <v>46</v>
      </c>
      <c r="E96" s="100"/>
      <c r="F96" s="100"/>
      <c r="G96" s="16">
        <f>G98</f>
        <v>3469.6</v>
      </c>
      <c r="H96" s="16">
        <f t="shared" ref="H96:I96" si="31">H98</f>
        <v>1177.9000000000001</v>
      </c>
      <c r="I96" s="16">
        <f t="shared" si="31"/>
        <v>1583.1000000000001</v>
      </c>
      <c r="K96" s="237"/>
      <c r="L96" s="254"/>
    </row>
    <row r="97" spans="1:41" x14ac:dyDescent="0.25">
      <c r="A97" s="84" t="s">
        <v>64</v>
      </c>
      <c r="B97" s="84"/>
      <c r="C97" s="85" t="s">
        <v>63</v>
      </c>
      <c r="D97" s="85" t="s">
        <v>55</v>
      </c>
      <c r="E97" s="147"/>
      <c r="F97" s="147"/>
      <c r="G97" s="209">
        <f>G98</f>
        <v>3469.6</v>
      </c>
      <c r="H97" s="209">
        <f t="shared" ref="H97:I97" si="32">H98</f>
        <v>1177.9000000000001</v>
      </c>
      <c r="I97" s="209">
        <f t="shared" si="32"/>
        <v>1583.1000000000001</v>
      </c>
      <c r="K97" s="237"/>
      <c r="L97" s="254"/>
    </row>
    <row r="98" spans="1:41" ht="45" x14ac:dyDescent="0.25">
      <c r="A98" s="84" t="s">
        <v>270</v>
      </c>
      <c r="B98" s="84"/>
      <c r="C98" s="85" t="s">
        <v>63</v>
      </c>
      <c r="D98" s="85" t="s">
        <v>55</v>
      </c>
      <c r="E98" s="147" t="s">
        <v>118</v>
      </c>
      <c r="F98" s="147"/>
      <c r="G98" s="209">
        <f>G99+G107+G110</f>
        <v>3469.6</v>
      </c>
      <c r="H98" s="209">
        <f t="shared" ref="H98:I98" si="33">H99+H107+H110</f>
        <v>1177.9000000000001</v>
      </c>
      <c r="I98" s="209">
        <f t="shared" si="33"/>
        <v>1583.1000000000001</v>
      </c>
      <c r="K98" s="237"/>
      <c r="L98" s="254"/>
    </row>
    <row r="99" spans="1:41" ht="30" x14ac:dyDescent="0.25">
      <c r="A99" s="84" t="s">
        <v>119</v>
      </c>
      <c r="B99" s="84"/>
      <c r="C99" s="85" t="s">
        <v>63</v>
      </c>
      <c r="D99" s="85" t="s">
        <v>55</v>
      </c>
      <c r="E99" s="147" t="s">
        <v>120</v>
      </c>
      <c r="F99" s="147"/>
      <c r="G99" s="209">
        <f>G100+G103+G105</f>
        <v>1812.8999999999999</v>
      </c>
      <c r="H99" s="209">
        <f t="shared" ref="H99:I99" si="34">H100+H103+H105</f>
        <v>727.9</v>
      </c>
      <c r="I99" s="209">
        <f t="shared" si="34"/>
        <v>1258.9000000000001</v>
      </c>
      <c r="K99" s="237"/>
      <c r="L99" s="254"/>
    </row>
    <row r="100" spans="1:41" x14ac:dyDescent="0.25">
      <c r="A100" s="108" t="s">
        <v>121</v>
      </c>
      <c r="B100" s="108"/>
      <c r="C100" s="116" t="s">
        <v>63</v>
      </c>
      <c r="D100" s="116" t="s">
        <v>55</v>
      </c>
      <c r="E100" s="106" t="s">
        <v>122</v>
      </c>
      <c r="F100" s="106"/>
      <c r="G100" s="39">
        <f>G101+G102</f>
        <v>833.19999999999993</v>
      </c>
      <c r="H100" s="39">
        <f t="shared" ref="H100:I100" si="35">H101</f>
        <v>400</v>
      </c>
      <c r="I100" s="39">
        <f t="shared" si="35"/>
        <v>400</v>
      </c>
      <c r="K100" s="237"/>
      <c r="L100" s="254"/>
    </row>
    <row r="101" spans="1:41" ht="30" x14ac:dyDescent="0.25">
      <c r="A101" s="108" t="s">
        <v>90</v>
      </c>
      <c r="B101" s="108"/>
      <c r="C101" s="116" t="s">
        <v>63</v>
      </c>
      <c r="D101" s="116" t="s">
        <v>55</v>
      </c>
      <c r="E101" s="106" t="s">
        <v>122</v>
      </c>
      <c r="F101" s="106">
        <v>240</v>
      </c>
      <c r="G101" s="39">
        <f>400+200-20-31-90+61.9-29+100+10.5+196.2</f>
        <v>798.59999999999991</v>
      </c>
      <c r="H101" s="39">
        <v>400</v>
      </c>
      <c r="I101" s="39">
        <v>400</v>
      </c>
      <c r="J101" s="109">
        <v>848.4</v>
      </c>
      <c r="K101" s="240"/>
      <c r="L101" s="28"/>
    </row>
    <row r="102" spans="1:41" s="207" customFormat="1" ht="30" x14ac:dyDescent="0.25">
      <c r="A102" s="108" t="s">
        <v>90</v>
      </c>
      <c r="B102" s="108"/>
      <c r="C102" s="116" t="s">
        <v>63</v>
      </c>
      <c r="D102" s="116" t="s">
        <v>55</v>
      </c>
      <c r="E102" s="106" t="s">
        <v>122</v>
      </c>
      <c r="F102" s="106">
        <v>853</v>
      </c>
      <c r="G102" s="39">
        <f>20+31-16.4</f>
        <v>34.6</v>
      </c>
      <c r="H102" s="39">
        <v>0</v>
      </c>
      <c r="I102" s="39">
        <v>0</v>
      </c>
      <c r="J102" s="226"/>
      <c r="K102" s="260"/>
      <c r="L102" s="28"/>
      <c r="M102" s="219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</row>
    <row r="103" spans="1:41" x14ac:dyDescent="0.25">
      <c r="A103" s="108" t="s">
        <v>123</v>
      </c>
      <c r="B103" s="108"/>
      <c r="C103" s="116" t="s">
        <v>63</v>
      </c>
      <c r="D103" s="116" t="s">
        <v>55</v>
      </c>
      <c r="E103" s="106" t="s">
        <v>124</v>
      </c>
      <c r="F103" s="106"/>
      <c r="G103" s="39">
        <f>G104</f>
        <v>848.4</v>
      </c>
      <c r="H103" s="39">
        <f t="shared" ref="H103:I103" si="36">H104</f>
        <v>212.10000000000002</v>
      </c>
      <c r="I103" s="39">
        <f t="shared" si="36"/>
        <v>848.4</v>
      </c>
      <c r="K103" s="237"/>
      <c r="L103" s="254"/>
      <c r="M103" s="16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 ht="30" x14ac:dyDescent="0.25">
      <c r="A104" s="148" t="s">
        <v>90</v>
      </c>
      <c r="B104" s="148"/>
      <c r="C104" s="116" t="s">
        <v>63</v>
      </c>
      <c r="D104" s="116" t="s">
        <v>55</v>
      </c>
      <c r="E104" s="106" t="s">
        <v>125</v>
      </c>
      <c r="F104" s="106">
        <v>240</v>
      </c>
      <c r="G104" s="39">
        <f>848.4-60+60</f>
        <v>848.4</v>
      </c>
      <c r="H104" s="39">
        <f>848.4-636.3</f>
        <v>212.10000000000002</v>
      </c>
      <c r="I104" s="39">
        <v>848.4</v>
      </c>
      <c r="J104" s="8" t="s">
        <v>31</v>
      </c>
      <c r="K104" s="241"/>
      <c r="L104" s="254"/>
      <c r="M104" s="16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 s="144" customFormat="1" ht="18.75" x14ac:dyDescent="0.3">
      <c r="A105" s="148" t="s">
        <v>294</v>
      </c>
      <c r="B105" s="148"/>
      <c r="C105" s="116" t="s">
        <v>63</v>
      </c>
      <c r="D105" s="116" t="s">
        <v>55</v>
      </c>
      <c r="E105" s="106" t="s">
        <v>295</v>
      </c>
      <c r="F105" s="106"/>
      <c r="G105" s="39">
        <f>G106</f>
        <v>131.30000000000001</v>
      </c>
      <c r="H105" s="39">
        <f t="shared" ref="H105:I105" si="37">H106</f>
        <v>115.79999999999995</v>
      </c>
      <c r="I105" s="39">
        <f t="shared" si="37"/>
        <v>10.500000000000028</v>
      </c>
      <c r="J105" s="142"/>
      <c r="K105" s="242"/>
      <c r="L105" s="256"/>
      <c r="M105" s="143"/>
    </row>
    <row r="106" spans="1:41" s="144" customFormat="1" ht="30" x14ac:dyDescent="0.3">
      <c r="A106" s="108" t="s">
        <v>90</v>
      </c>
      <c r="B106" s="148"/>
      <c r="C106" s="116" t="s">
        <v>63</v>
      </c>
      <c r="D106" s="116" t="s">
        <v>55</v>
      </c>
      <c r="E106" s="106" t="s">
        <v>295</v>
      </c>
      <c r="F106" s="106">
        <v>240</v>
      </c>
      <c r="G106" s="39">
        <f>131.3</f>
        <v>131.30000000000001</v>
      </c>
      <c r="H106" s="39">
        <f>393.9-278.1</f>
        <v>115.79999999999995</v>
      </c>
      <c r="I106" s="39">
        <f>262.6-252.1</f>
        <v>10.500000000000028</v>
      </c>
      <c r="J106" s="142"/>
      <c r="K106" s="242"/>
      <c r="L106" s="256"/>
      <c r="M106" s="163"/>
    </row>
    <row r="107" spans="1:41" ht="30" x14ac:dyDescent="0.25">
      <c r="A107" s="84" t="s">
        <v>126</v>
      </c>
      <c r="B107" s="84"/>
      <c r="C107" s="85" t="s">
        <v>63</v>
      </c>
      <c r="D107" s="85" t="s">
        <v>55</v>
      </c>
      <c r="E107" s="147" t="s">
        <v>127</v>
      </c>
      <c r="F107" s="147"/>
      <c r="G107" s="209">
        <f>G108</f>
        <v>31.8</v>
      </c>
      <c r="H107" s="209">
        <f t="shared" ref="H107:I108" si="38">H108</f>
        <v>50</v>
      </c>
      <c r="I107" s="209">
        <f t="shared" si="38"/>
        <v>50</v>
      </c>
      <c r="K107" s="237"/>
      <c r="L107" s="254"/>
      <c r="M107" s="16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 x14ac:dyDescent="0.25">
      <c r="A108" s="84" t="s">
        <v>121</v>
      </c>
      <c r="B108" s="84"/>
      <c r="C108" s="85" t="s">
        <v>63</v>
      </c>
      <c r="D108" s="85" t="s">
        <v>55</v>
      </c>
      <c r="E108" s="147" t="s">
        <v>128</v>
      </c>
      <c r="F108" s="147"/>
      <c r="G108" s="209">
        <f>G109</f>
        <v>31.8</v>
      </c>
      <c r="H108" s="209">
        <f t="shared" si="38"/>
        <v>50</v>
      </c>
      <c r="I108" s="209">
        <f t="shared" si="38"/>
        <v>50</v>
      </c>
      <c r="K108" s="237"/>
      <c r="L108" s="254"/>
      <c r="M108" s="16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 ht="30" x14ac:dyDescent="0.25">
      <c r="A109" s="84" t="s">
        <v>90</v>
      </c>
      <c r="B109" s="84"/>
      <c r="C109" s="85" t="s">
        <v>63</v>
      </c>
      <c r="D109" s="85" t="s">
        <v>55</v>
      </c>
      <c r="E109" s="147" t="s">
        <v>128</v>
      </c>
      <c r="F109" s="147">
        <v>240</v>
      </c>
      <c r="G109" s="209">
        <f>50-4.5-13.7</f>
        <v>31.8</v>
      </c>
      <c r="H109" s="209">
        <v>50</v>
      </c>
      <c r="I109" s="209">
        <v>50</v>
      </c>
      <c r="K109" s="237"/>
      <c r="L109" s="28"/>
      <c r="M109" s="16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 ht="30" x14ac:dyDescent="0.25">
      <c r="A110" s="88" t="s">
        <v>129</v>
      </c>
      <c r="B110" s="88"/>
      <c r="C110" s="85" t="s">
        <v>63</v>
      </c>
      <c r="D110" s="85" t="s">
        <v>55</v>
      </c>
      <c r="E110" s="147" t="s">
        <v>130</v>
      </c>
      <c r="F110" s="147"/>
      <c r="G110" s="39">
        <f>G115+G118+G111+G113</f>
        <v>1624.9</v>
      </c>
      <c r="H110" s="39">
        <f>H115+H118</f>
        <v>400</v>
      </c>
      <c r="I110" s="39">
        <f>I115+I118</f>
        <v>274.2</v>
      </c>
      <c r="K110" s="237"/>
      <c r="L110" s="254"/>
      <c r="M110" s="16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 s="144" customFormat="1" ht="45" x14ac:dyDescent="0.3">
      <c r="A111" s="148" t="s">
        <v>298</v>
      </c>
      <c r="B111" s="148"/>
      <c r="C111" s="116" t="s">
        <v>63</v>
      </c>
      <c r="D111" s="116" t="s">
        <v>55</v>
      </c>
      <c r="E111" s="106" t="s">
        <v>299</v>
      </c>
      <c r="F111" s="106"/>
      <c r="G111" s="39">
        <v>52.7</v>
      </c>
      <c r="H111" s="39">
        <f t="shared" ref="H111:I111" si="39">H112</f>
        <v>0</v>
      </c>
      <c r="I111" s="39">
        <f t="shared" si="39"/>
        <v>0</v>
      </c>
      <c r="J111" s="142"/>
      <c r="K111" s="242"/>
      <c r="L111" s="256"/>
      <c r="M111" s="143"/>
    </row>
    <row r="112" spans="1:41" s="144" customFormat="1" ht="45" x14ac:dyDescent="0.3">
      <c r="A112" s="148" t="s">
        <v>298</v>
      </c>
      <c r="B112" s="148"/>
      <c r="C112" s="116" t="s">
        <v>63</v>
      </c>
      <c r="D112" s="116" t="s">
        <v>55</v>
      </c>
      <c r="E112" s="106" t="s">
        <v>299</v>
      </c>
      <c r="F112" s="106">
        <v>240</v>
      </c>
      <c r="G112" s="39">
        <v>52.7</v>
      </c>
      <c r="H112" s="39">
        <v>0</v>
      </c>
      <c r="I112" s="39">
        <v>0</v>
      </c>
      <c r="J112" s="142"/>
      <c r="K112" s="242"/>
      <c r="L112" s="256"/>
      <c r="M112" s="143"/>
      <c r="R112" s="146"/>
      <c r="S112" s="146"/>
      <c r="T112" s="146"/>
    </row>
    <row r="113" spans="1:41" s="178" customFormat="1" ht="21.75" customHeight="1" x14ac:dyDescent="0.2">
      <c r="A113" s="182" t="s">
        <v>132</v>
      </c>
      <c r="B113" s="182"/>
      <c r="C113" s="183" t="s">
        <v>63</v>
      </c>
      <c r="D113" s="183" t="s">
        <v>55</v>
      </c>
      <c r="E113" s="106" t="s">
        <v>133</v>
      </c>
      <c r="F113" s="184"/>
      <c r="G113" s="199">
        <f>G114</f>
        <v>980</v>
      </c>
      <c r="H113" s="199">
        <f t="shared" ref="H113:I113" si="40">H114</f>
        <v>0</v>
      </c>
      <c r="I113" s="199">
        <f t="shared" si="40"/>
        <v>0</v>
      </c>
      <c r="J113" s="185"/>
      <c r="K113" s="243"/>
      <c r="L113" s="201"/>
    </row>
    <row r="114" spans="1:41" s="178" customFormat="1" ht="48" customHeight="1" x14ac:dyDescent="0.2">
      <c r="A114" s="182" t="s">
        <v>90</v>
      </c>
      <c r="B114" s="182"/>
      <c r="C114" s="183" t="s">
        <v>63</v>
      </c>
      <c r="D114" s="183" t="s">
        <v>55</v>
      </c>
      <c r="E114" s="106" t="s">
        <v>133</v>
      </c>
      <c r="F114" s="184">
        <v>240</v>
      </c>
      <c r="G114" s="199">
        <v>980</v>
      </c>
      <c r="H114" s="199">
        <v>0</v>
      </c>
      <c r="I114" s="199">
        <v>0</v>
      </c>
      <c r="J114" s="185"/>
      <c r="K114" s="243"/>
      <c r="L114" s="201"/>
      <c r="M114" s="186"/>
      <c r="N114" s="36"/>
      <c r="O114" s="36"/>
      <c r="P114" s="36"/>
      <c r="Q114" s="36"/>
      <c r="R114" s="36"/>
      <c r="S114" s="196"/>
    </row>
    <row r="115" spans="1:41" x14ac:dyDescent="0.25">
      <c r="A115" s="88" t="s">
        <v>121</v>
      </c>
      <c r="B115" s="88"/>
      <c r="C115" s="85" t="s">
        <v>63</v>
      </c>
      <c r="D115" s="85" t="s">
        <v>55</v>
      </c>
      <c r="E115" s="147" t="s">
        <v>131</v>
      </c>
      <c r="F115" s="147"/>
      <c r="G115" s="209">
        <f>G116+G117</f>
        <v>592.20000000000005</v>
      </c>
      <c r="H115" s="209">
        <f t="shared" ref="H115:I115" si="41">H116+H117</f>
        <v>400</v>
      </c>
      <c r="I115" s="209">
        <f t="shared" si="41"/>
        <v>274.2</v>
      </c>
      <c r="K115" s="237"/>
      <c r="L115" s="254"/>
      <c r="M115" s="16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:41" ht="30" x14ac:dyDescent="0.25">
      <c r="A116" s="88" t="s">
        <v>90</v>
      </c>
      <c r="B116" s="88"/>
      <c r="C116" s="85" t="s">
        <v>63</v>
      </c>
      <c r="D116" s="85" t="s">
        <v>55</v>
      </c>
      <c r="E116" s="173" t="s">
        <v>131</v>
      </c>
      <c r="F116" s="173">
        <v>240</v>
      </c>
      <c r="G116" s="209">
        <f>400+200-30+14.5+7.7</f>
        <v>592.20000000000005</v>
      </c>
      <c r="H116" s="209">
        <v>400</v>
      </c>
      <c r="I116" s="209">
        <f>400-100-25.8</f>
        <v>274.2</v>
      </c>
      <c r="K116" s="237"/>
      <c r="L116" s="25"/>
      <c r="M116" s="16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:41" ht="30" x14ac:dyDescent="0.25">
      <c r="A117" s="88" t="s">
        <v>90</v>
      </c>
      <c r="B117" s="88"/>
      <c r="C117" s="85" t="s">
        <v>63</v>
      </c>
      <c r="D117" s="85" t="s">
        <v>55</v>
      </c>
      <c r="E117" s="147" t="s">
        <v>131</v>
      </c>
      <c r="F117" s="147">
        <v>853</v>
      </c>
      <c r="G117" s="209">
        <f>31-31</f>
        <v>0</v>
      </c>
      <c r="H117" s="209">
        <v>0</v>
      </c>
      <c r="I117" s="209">
        <v>0</v>
      </c>
      <c r="K117" s="237"/>
      <c r="L117" s="25"/>
      <c r="M117" s="16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:41" ht="21" hidden="1" customHeight="1" x14ac:dyDescent="0.25">
      <c r="A118" s="88" t="s">
        <v>132</v>
      </c>
      <c r="B118" s="88"/>
      <c r="C118" s="85" t="s">
        <v>63</v>
      </c>
      <c r="D118" s="85" t="s">
        <v>55</v>
      </c>
      <c r="E118" s="147" t="s">
        <v>133</v>
      </c>
      <c r="F118" s="147"/>
      <c r="G118" s="209">
        <f>G119</f>
        <v>0</v>
      </c>
      <c r="H118" s="209">
        <f t="shared" ref="H118:I118" si="42">H119</f>
        <v>0</v>
      </c>
      <c r="I118" s="209">
        <f t="shared" si="42"/>
        <v>0</v>
      </c>
      <c r="K118" s="237"/>
      <c r="L118" s="254"/>
      <c r="M118" s="16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:41" ht="30" hidden="1" x14ac:dyDescent="0.25">
      <c r="A119" s="88" t="s">
        <v>90</v>
      </c>
      <c r="B119" s="88"/>
      <c r="C119" s="85" t="s">
        <v>63</v>
      </c>
      <c r="D119" s="85" t="s">
        <v>55</v>
      </c>
      <c r="E119" s="147" t="s">
        <v>133</v>
      </c>
      <c r="F119" s="147">
        <v>240</v>
      </c>
      <c r="G119" s="209"/>
      <c r="H119" s="209"/>
      <c r="I119" s="209"/>
      <c r="K119" s="237"/>
      <c r="L119" s="25"/>
      <c r="M119" s="16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:41" x14ac:dyDescent="0.25">
      <c r="A120" s="110" t="s">
        <v>65</v>
      </c>
      <c r="B120" s="110"/>
      <c r="C120" s="101" t="s">
        <v>66</v>
      </c>
      <c r="D120" s="101" t="s">
        <v>46</v>
      </c>
      <c r="E120" s="100"/>
      <c r="F120" s="100"/>
      <c r="G120" s="208">
        <f>G121</f>
        <v>6.3</v>
      </c>
      <c r="H120" s="208">
        <f t="shared" ref="H120:I125" si="43">H121</f>
        <v>6.3</v>
      </c>
      <c r="I120" s="208">
        <f t="shared" si="43"/>
        <v>6.3</v>
      </c>
      <c r="K120" s="237"/>
      <c r="L120" s="254"/>
      <c r="M120" s="16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:41" x14ac:dyDescent="0.25">
      <c r="A121" s="88" t="s">
        <v>67</v>
      </c>
      <c r="B121" s="88"/>
      <c r="C121" s="85" t="s">
        <v>66</v>
      </c>
      <c r="D121" s="85" t="s">
        <v>66</v>
      </c>
      <c r="E121" s="147"/>
      <c r="F121" s="147"/>
      <c r="G121" s="209">
        <f>G122</f>
        <v>6.3</v>
      </c>
      <c r="H121" s="209">
        <f t="shared" si="43"/>
        <v>6.3</v>
      </c>
      <c r="I121" s="209">
        <f t="shared" si="43"/>
        <v>6.3</v>
      </c>
      <c r="K121" s="237"/>
      <c r="L121" s="254"/>
      <c r="M121" s="16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:41" ht="30" x14ac:dyDescent="0.25">
      <c r="A122" s="84" t="s">
        <v>134</v>
      </c>
      <c r="B122" s="84"/>
      <c r="C122" s="85" t="s">
        <v>66</v>
      </c>
      <c r="D122" s="85" t="s">
        <v>66</v>
      </c>
      <c r="E122" s="147" t="s">
        <v>135</v>
      </c>
      <c r="F122" s="147"/>
      <c r="G122" s="209">
        <f>G124</f>
        <v>6.3</v>
      </c>
      <c r="H122" s="209">
        <f>H124</f>
        <v>6.3</v>
      </c>
      <c r="I122" s="209">
        <f>I124+I123</f>
        <v>6.3</v>
      </c>
      <c r="K122" s="237"/>
      <c r="L122" s="254"/>
      <c r="M122" s="16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1:41" ht="45.75" customHeight="1" x14ac:dyDescent="0.25">
      <c r="A123" s="84" t="s">
        <v>309</v>
      </c>
      <c r="B123" s="84"/>
      <c r="C123" s="85" t="s">
        <v>66</v>
      </c>
      <c r="D123" s="85" t="s">
        <v>66</v>
      </c>
      <c r="E123" s="147" t="s">
        <v>310</v>
      </c>
      <c r="F123" s="147"/>
      <c r="G123" s="209">
        <v>0</v>
      </c>
      <c r="H123" s="209">
        <v>0</v>
      </c>
      <c r="I123" s="209">
        <v>6.3</v>
      </c>
      <c r="K123" s="237"/>
      <c r="L123" s="254"/>
      <c r="M123" s="16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:41" x14ac:dyDescent="0.25">
      <c r="A124" s="84" t="s">
        <v>97</v>
      </c>
      <c r="B124" s="84"/>
      <c r="C124" s="85" t="s">
        <v>66</v>
      </c>
      <c r="D124" s="85" t="s">
        <v>66</v>
      </c>
      <c r="E124" s="147" t="s">
        <v>136</v>
      </c>
      <c r="F124" s="147"/>
      <c r="G124" s="227">
        <f>G125</f>
        <v>6.3</v>
      </c>
      <c r="H124" s="209">
        <f t="shared" si="43"/>
        <v>6.3</v>
      </c>
      <c r="I124" s="209">
        <f t="shared" si="43"/>
        <v>0</v>
      </c>
      <c r="K124" s="237"/>
      <c r="L124" s="254"/>
      <c r="M124" s="16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:41" ht="120" x14ac:dyDescent="0.25">
      <c r="A125" s="88" t="s">
        <v>137</v>
      </c>
      <c r="B125" s="88"/>
      <c r="C125" s="85" t="s">
        <v>66</v>
      </c>
      <c r="D125" s="85" t="s">
        <v>66</v>
      </c>
      <c r="E125" s="147" t="s">
        <v>138</v>
      </c>
      <c r="F125" s="147"/>
      <c r="G125" s="209">
        <f>G126</f>
        <v>6.3</v>
      </c>
      <c r="H125" s="209">
        <f t="shared" si="43"/>
        <v>6.3</v>
      </c>
      <c r="I125" s="209">
        <f t="shared" si="43"/>
        <v>0</v>
      </c>
      <c r="K125" s="237"/>
      <c r="L125" s="254"/>
      <c r="M125" s="16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:41" x14ac:dyDescent="0.25">
      <c r="A126" s="88" t="s">
        <v>28</v>
      </c>
      <c r="B126" s="88"/>
      <c r="C126" s="85" t="s">
        <v>66</v>
      </c>
      <c r="D126" s="85" t="s">
        <v>66</v>
      </c>
      <c r="E126" s="147" t="s">
        <v>138</v>
      </c>
      <c r="F126" s="147">
        <v>540</v>
      </c>
      <c r="G126" s="227">
        <v>6.3</v>
      </c>
      <c r="H126" s="210">
        <v>6.3</v>
      </c>
      <c r="I126" s="209">
        <v>0</v>
      </c>
      <c r="K126" s="237"/>
      <c r="L126" s="254"/>
      <c r="M126" s="16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:41" x14ac:dyDescent="0.25">
      <c r="A127" s="89" t="s">
        <v>139</v>
      </c>
      <c r="B127" s="89"/>
      <c r="C127" s="101" t="s">
        <v>69</v>
      </c>
      <c r="D127" s="101" t="s">
        <v>46</v>
      </c>
      <c r="E127" s="100"/>
      <c r="F127" s="100"/>
      <c r="G127" s="16">
        <f>G128</f>
        <v>1811.3999999999999</v>
      </c>
      <c r="H127" s="208">
        <f>H128</f>
        <v>3307</v>
      </c>
      <c r="I127" s="16">
        <f>I128</f>
        <v>3307</v>
      </c>
      <c r="K127" s="237"/>
      <c r="L127" s="254"/>
      <c r="M127" s="16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:41" x14ac:dyDescent="0.25">
      <c r="A128" s="84" t="s">
        <v>140</v>
      </c>
      <c r="B128" s="84"/>
      <c r="C128" s="85" t="s">
        <v>69</v>
      </c>
      <c r="D128" s="85" t="s">
        <v>45</v>
      </c>
      <c r="E128" s="147"/>
      <c r="F128" s="147"/>
      <c r="G128" s="209">
        <f>+G129</f>
        <v>1811.3999999999999</v>
      </c>
      <c r="H128" s="209">
        <f t="shared" ref="H128:I128" si="44">+H129</f>
        <v>3307</v>
      </c>
      <c r="I128" s="209">
        <f t="shared" si="44"/>
        <v>3307</v>
      </c>
      <c r="K128" s="237"/>
      <c r="L128" s="254"/>
      <c r="M128" s="16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1:41" ht="30" customHeight="1" x14ac:dyDescent="0.25">
      <c r="A129" s="88" t="s">
        <v>141</v>
      </c>
      <c r="B129" s="88"/>
      <c r="C129" s="85" t="s">
        <v>69</v>
      </c>
      <c r="D129" s="85" t="s">
        <v>45</v>
      </c>
      <c r="E129" s="147" t="s">
        <v>142</v>
      </c>
      <c r="F129" s="147"/>
      <c r="G129" s="209">
        <f>G134+G130+G137+G132</f>
        <v>1811.3999999999999</v>
      </c>
      <c r="H129" s="209">
        <f>H134+H130+H137</f>
        <v>3307</v>
      </c>
      <c r="I129" s="209">
        <f>I132+I134</f>
        <v>3307</v>
      </c>
      <c r="J129" s="33"/>
      <c r="K129" s="237"/>
      <c r="L129" s="254"/>
      <c r="M129" s="16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:41" ht="18" hidden="1" customHeight="1" x14ac:dyDescent="0.25">
      <c r="A130" s="84" t="s">
        <v>241</v>
      </c>
      <c r="B130" s="84"/>
      <c r="C130" s="85" t="s">
        <v>69</v>
      </c>
      <c r="D130" s="85" t="s">
        <v>45</v>
      </c>
      <c r="E130" s="147" t="s">
        <v>242</v>
      </c>
      <c r="F130" s="147"/>
      <c r="G130" s="209">
        <f>G131</f>
        <v>0</v>
      </c>
      <c r="H130" s="209">
        <f t="shared" ref="H130:I130" si="45">H131</f>
        <v>0</v>
      </c>
      <c r="I130" s="209">
        <f t="shared" si="45"/>
        <v>0</v>
      </c>
      <c r="J130" s="33"/>
      <c r="K130" s="237"/>
      <c r="L130" s="254"/>
      <c r="M130" s="16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1:41" ht="30" hidden="1" customHeight="1" x14ac:dyDescent="0.25">
      <c r="A131" s="84" t="s">
        <v>90</v>
      </c>
      <c r="B131" s="84"/>
      <c r="C131" s="85" t="s">
        <v>69</v>
      </c>
      <c r="D131" s="85" t="s">
        <v>45</v>
      </c>
      <c r="E131" s="147" t="s">
        <v>242</v>
      </c>
      <c r="F131" s="147">
        <v>240</v>
      </c>
      <c r="G131" s="209">
        <v>0</v>
      </c>
      <c r="H131" s="209">
        <v>0</v>
      </c>
      <c r="I131" s="209"/>
      <c r="J131" s="33"/>
      <c r="K131" s="237"/>
      <c r="L131" s="254"/>
      <c r="M131" s="16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1:41" ht="30" customHeight="1" x14ac:dyDescent="0.25">
      <c r="A132" s="84" t="s">
        <v>241</v>
      </c>
      <c r="B132" s="84"/>
      <c r="C132" s="85" t="s">
        <v>69</v>
      </c>
      <c r="D132" s="85" t="s">
        <v>45</v>
      </c>
      <c r="E132" s="147" t="s">
        <v>242</v>
      </c>
      <c r="F132" s="147"/>
      <c r="G132" s="209">
        <f>G133</f>
        <v>22.700000000000017</v>
      </c>
      <c r="H132" s="209">
        <v>0</v>
      </c>
      <c r="I132" s="209">
        <f>I133</f>
        <v>3307</v>
      </c>
      <c r="J132" s="33"/>
      <c r="K132" s="237"/>
      <c r="L132" s="254"/>
      <c r="M132" s="16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:41" ht="30" customHeight="1" x14ac:dyDescent="0.25">
      <c r="A133" s="84" t="s">
        <v>311</v>
      </c>
      <c r="B133" s="84"/>
      <c r="C133" s="85" t="s">
        <v>69</v>
      </c>
      <c r="D133" s="85" t="s">
        <v>45</v>
      </c>
      <c r="E133" s="147" t="s">
        <v>242</v>
      </c>
      <c r="F133" s="147">
        <v>240</v>
      </c>
      <c r="G133" s="209">
        <f>311.8-137.5-151.6</f>
        <v>22.700000000000017</v>
      </c>
      <c r="H133" s="87">
        <v>0</v>
      </c>
      <c r="I133" s="87">
        <v>3307</v>
      </c>
      <c r="J133" s="33"/>
      <c r="K133" s="237"/>
      <c r="L133" s="254"/>
      <c r="M133" s="16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1:41" x14ac:dyDescent="0.25">
      <c r="A134" s="88" t="s">
        <v>97</v>
      </c>
      <c r="B134" s="88"/>
      <c r="C134" s="85" t="s">
        <v>69</v>
      </c>
      <c r="D134" s="85" t="s">
        <v>45</v>
      </c>
      <c r="E134" s="147" t="s">
        <v>143</v>
      </c>
      <c r="F134" s="147"/>
      <c r="G134" s="209">
        <f>G135</f>
        <v>1788.6999999999998</v>
      </c>
      <c r="H134" s="87">
        <f t="shared" ref="H134:I135" si="46">H135</f>
        <v>3307</v>
      </c>
      <c r="I134" s="87">
        <f t="shared" si="46"/>
        <v>0</v>
      </c>
      <c r="J134" s="34"/>
      <c r="K134" s="237"/>
      <c r="L134" s="254"/>
      <c r="M134" s="16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:41" ht="105" x14ac:dyDescent="0.25">
      <c r="A135" s="84" t="s">
        <v>174</v>
      </c>
      <c r="B135" s="84"/>
      <c r="C135" s="85" t="s">
        <v>69</v>
      </c>
      <c r="D135" s="85" t="s">
        <v>45</v>
      </c>
      <c r="E135" s="147" t="s">
        <v>144</v>
      </c>
      <c r="F135" s="147"/>
      <c r="G135" s="209">
        <f>G136</f>
        <v>1788.6999999999998</v>
      </c>
      <c r="H135" s="87">
        <f t="shared" si="46"/>
        <v>3307</v>
      </c>
      <c r="I135" s="87">
        <f t="shared" si="46"/>
        <v>0</v>
      </c>
      <c r="K135" s="237"/>
      <c r="L135" s="254"/>
      <c r="M135" s="16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:41" x14ac:dyDescent="0.25">
      <c r="A136" s="84" t="s">
        <v>28</v>
      </c>
      <c r="B136" s="84"/>
      <c r="C136" s="85" t="s">
        <v>69</v>
      </c>
      <c r="D136" s="85" t="s">
        <v>45</v>
      </c>
      <c r="E136" s="147" t="s">
        <v>144</v>
      </c>
      <c r="F136" s="147">
        <v>540</v>
      </c>
      <c r="G136" s="209">
        <f>3307-861.8-500-20.5-136</f>
        <v>1788.6999999999998</v>
      </c>
      <c r="H136" s="87">
        <v>3307</v>
      </c>
      <c r="I136" s="87">
        <v>0</v>
      </c>
      <c r="K136" s="237"/>
      <c r="L136" s="254"/>
      <c r="M136" s="16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:41" hidden="1" x14ac:dyDescent="0.25">
      <c r="A137" s="84" t="s">
        <v>132</v>
      </c>
      <c r="B137" s="84"/>
      <c r="C137" s="85" t="s">
        <v>69</v>
      </c>
      <c r="D137" s="85" t="s">
        <v>45</v>
      </c>
      <c r="E137" s="147" t="s">
        <v>261</v>
      </c>
      <c r="F137" s="147"/>
      <c r="G137" s="209">
        <f>G138</f>
        <v>0</v>
      </c>
      <c r="H137" s="87">
        <f t="shared" ref="H137:I137" si="47">H138</f>
        <v>0</v>
      </c>
      <c r="I137" s="87">
        <f t="shared" si="47"/>
        <v>0</v>
      </c>
      <c r="K137" s="237"/>
      <c r="L137" s="254"/>
      <c r="M137" s="16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:41" ht="30" hidden="1" x14ac:dyDescent="0.25">
      <c r="A138" s="88" t="s">
        <v>90</v>
      </c>
      <c r="B138" s="84"/>
      <c r="C138" s="85" t="s">
        <v>69</v>
      </c>
      <c r="D138" s="85" t="s">
        <v>45</v>
      </c>
      <c r="E138" s="147" t="s">
        <v>261</v>
      </c>
      <c r="F138" s="147">
        <v>240</v>
      </c>
      <c r="G138" s="209">
        <v>0</v>
      </c>
      <c r="H138" s="87">
        <v>0</v>
      </c>
      <c r="I138" s="87">
        <v>0</v>
      </c>
      <c r="K138" s="237"/>
      <c r="L138" s="254"/>
      <c r="M138" s="16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1:41" x14ac:dyDescent="0.25">
      <c r="A139" s="89" t="s">
        <v>71</v>
      </c>
      <c r="B139" s="89"/>
      <c r="C139" s="101">
        <v>10</v>
      </c>
      <c r="D139" s="101" t="s">
        <v>46</v>
      </c>
      <c r="E139" s="100"/>
      <c r="F139" s="100"/>
      <c r="G139" s="16">
        <f>G140+G145+G153</f>
        <v>1069.6000000000001</v>
      </c>
      <c r="H139" s="102">
        <f>H140+H145+H153</f>
        <v>1060.0999999999999</v>
      </c>
      <c r="I139" s="102">
        <f>I140+I145+I153</f>
        <v>956</v>
      </c>
      <c r="K139" s="237"/>
      <c r="L139" s="254"/>
      <c r="M139" s="16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1:41" x14ac:dyDescent="0.25">
      <c r="A140" s="84" t="s">
        <v>72</v>
      </c>
      <c r="B140" s="84"/>
      <c r="C140" s="85">
        <v>10</v>
      </c>
      <c r="D140" s="85" t="s">
        <v>45</v>
      </c>
      <c r="E140" s="147"/>
      <c r="F140" s="147"/>
      <c r="G140" s="209">
        <f>G141</f>
        <v>838.2</v>
      </c>
      <c r="H140" s="87">
        <f t="shared" ref="H140:I143" si="48">H141</f>
        <v>846</v>
      </c>
      <c r="I140" s="87">
        <f t="shared" si="48"/>
        <v>846</v>
      </c>
      <c r="K140" s="237"/>
      <c r="L140" s="254"/>
      <c r="M140" s="16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1:41" ht="60" x14ac:dyDescent="0.25">
      <c r="A141" s="88" t="s">
        <v>269</v>
      </c>
      <c r="B141" s="88"/>
      <c r="C141" s="85">
        <v>10</v>
      </c>
      <c r="D141" s="85" t="s">
        <v>45</v>
      </c>
      <c r="E141" s="147" t="s">
        <v>84</v>
      </c>
      <c r="F141" s="147"/>
      <c r="G141" s="209">
        <f>G142</f>
        <v>838.2</v>
      </c>
      <c r="H141" s="87">
        <f t="shared" si="48"/>
        <v>846</v>
      </c>
      <c r="I141" s="87">
        <f t="shared" si="48"/>
        <v>846</v>
      </c>
      <c r="K141" s="237"/>
      <c r="L141" s="254"/>
      <c r="M141" s="16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1:41" ht="30" x14ac:dyDescent="0.25">
      <c r="A142" s="88" t="s">
        <v>145</v>
      </c>
      <c r="B142" s="88"/>
      <c r="C142" s="85">
        <v>10</v>
      </c>
      <c r="D142" s="85" t="s">
        <v>45</v>
      </c>
      <c r="E142" s="147" t="s">
        <v>146</v>
      </c>
      <c r="F142" s="147"/>
      <c r="G142" s="209">
        <f>G143</f>
        <v>838.2</v>
      </c>
      <c r="H142" s="87">
        <f t="shared" si="48"/>
        <v>846</v>
      </c>
      <c r="I142" s="87">
        <f t="shared" si="48"/>
        <v>846</v>
      </c>
      <c r="K142" s="237"/>
      <c r="L142" s="254"/>
      <c r="M142" s="16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1:41" ht="45" x14ac:dyDescent="0.25">
      <c r="A143" s="88" t="s">
        <v>147</v>
      </c>
      <c r="B143" s="88"/>
      <c r="C143" s="85">
        <v>10</v>
      </c>
      <c r="D143" s="85" t="s">
        <v>45</v>
      </c>
      <c r="E143" s="147" t="s">
        <v>148</v>
      </c>
      <c r="F143" s="147"/>
      <c r="G143" s="209">
        <f>G144</f>
        <v>838.2</v>
      </c>
      <c r="H143" s="87">
        <f t="shared" si="48"/>
        <v>846</v>
      </c>
      <c r="I143" s="87">
        <f t="shared" si="48"/>
        <v>846</v>
      </c>
      <c r="K143" s="237"/>
      <c r="L143" s="254"/>
      <c r="M143" s="16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1:41" ht="30" x14ac:dyDescent="0.25">
      <c r="A144" s="84" t="s">
        <v>149</v>
      </c>
      <c r="B144" s="84"/>
      <c r="C144" s="85">
        <v>10</v>
      </c>
      <c r="D144" s="85" t="s">
        <v>45</v>
      </c>
      <c r="E144" s="147" t="s">
        <v>148</v>
      </c>
      <c r="F144" s="147">
        <v>310</v>
      </c>
      <c r="G144" s="209">
        <f>846-7.8</f>
        <v>838.2</v>
      </c>
      <c r="H144" s="87">
        <v>846</v>
      </c>
      <c r="I144" s="87">
        <v>846</v>
      </c>
      <c r="K144" s="241"/>
      <c r="L144" s="254"/>
      <c r="M144" s="16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</row>
    <row r="145" spans="1:41" x14ac:dyDescent="0.25">
      <c r="A145" s="84" t="s">
        <v>150</v>
      </c>
      <c r="B145" s="84"/>
      <c r="C145" s="85">
        <v>10</v>
      </c>
      <c r="D145" s="85" t="s">
        <v>55</v>
      </c>
      <c r="E145" s="147"/>
      <c r="F145" s="147"/>
      <c r="G145" s="209">
        <f>G149</f>
        <v>140.5</v>
      </c>
      <c r="H145" s="87">
        <f>H149</f>
        <v>204.1</v>
      </c>
      <c r="I145" s="87">
        <f>I149+I147</f>
        <v>100</v>
      </c>
      <c r="K145" s="237"/>
      <c r="L145" s="254"/>
      <c r="M145" s="16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1:41" ht="30" x14ac:dyDescent="0.25">
      <c r="A146" s="84" t="s">
        <v>151</v>
      </c>
      <c r="B146" s="84"/>
      <c r="C146" s="85" t="s">
        <v>152</v>
      </c>
      <c r="D146" s="85" t="s">
        <v>55</v>
      </c>
      <c r="E146" s="147" t="s">
        <v>153</v>
      </c>
      <c r="F146" s="147"/>
      <c r="G146" s="209">
        <f>G149</f>
        <v>140.5</v>
      </c>
      <c r="H146" s="87">
        <f t="shared" ref="H146" si="49">H149</f>
        <v>204.1</v>
      </c>
      <c r="I146" s="87">
        <f>I149+I148</f>
        <v>100</v>
      </c>
      <c r="K146" s="237"/>
      <c r="L146" s="254"/>
      <c r="M146" s="16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1:41" ht="30" x14ac:dyDescent="0.25">
      <c r="A147" s="84" t="s">
        <v>161</v>
      </c>
      <c r="B147" s="84"/>
      <c r="C147" s="85" t="s">
        <v>152</v>
      </c>
      <c r="D147" s="85" t="s">
        <v>55</v>
      </c>
      <c r="E147" s="147" t="s">
        <v>312</v>
      </c>
      <c r="F147" s="147"/>
      <c r="G147" s="209">
        <v>0</v>
      </c>
      <c r="H147" s="87">
        <v>0</v>
      </c>
      <c r="I147" s="87">
        <f>I148</f>
        <v>100</v>
      </c>
      <c r="K147" s="237"/>
      <c r="L147" s="254"/>
      <c r="M147" s="16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1:41" ht="30" x14ac:dyDescent="0.25">
      <c r="A148" s="84" t="s">
        <v>90</v>
      </c>
      <c r="B148" s="84"/>
      <c r="C148" s="85" t="s">
        <v>152</v>
      </c>
      <c r="D148" s="85" t="s">
        <v>55</v>
      </c>
      <c r="E148" s="147" t="s">
        <v>312</v>
      </c>
      <c r="F148" s="147">
        <v>240</v>
      </c>
      <c r="G148" s="209">
        <v>0</v>
      </c>
      <c r="H148" s="87">
        <v>0</v>
      </c>
      <c r="I148" s="87">
        <v>100</v>
      </c>
      <c r="K148" s="237"/>
      <c r="L148" s="254"/>
      <c r="M148" s="16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1:41" ht="60" x14ac:dyDescent="0.25">
      <c r="A149" s="88" t="s">
        <v>154</v>
      </c>
      <c r="B149" s="88"/>
      <c r="C149" s="85">
        <v>10</v>
      </c>
      <c r="D149" s="85" t="s">
        <v>55</v>
      </c>
      <c r="E149" s="147" t="s">
        <v>155</v>
      </c>
      <c r="F149" s="147"/>
      <c r="G149" s="209">
        <f>G150</f>
        <v>140.5</v>
      </c>
      <c r="H149" s="87">
        <f>H150</f>
        <v>204.1</v>
      </c>
      <c r="I149" s="87">
        <f>I150</f>
        <v>0</v>
      </c>
      <c r="K149" s="237"/>
      <c r="L149" s="254"/>
      <c r="M149" s="16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1:41" x14ac:dyDescent="0.25">
      <c r="A150" s="88" t="s">
        <v>156</v>
      </c>
      <c r="B150" s="88"/>
      <c r="C150" s="85">
        <v>10</v>
      </c>
      <c r="D150" s="85" t="s">
        <v>55</v>
      </c>
      <c r="E150" s="147" t="s">
        <v>157</v>
      </c>
      <c r="F150" s="147"/>
      <c r="G150" s="209">
        <f>G151</f>
        <v>140.5</v>
      </c>
      <c r="H150" s="87">
        <f t="shared" ref="H150:H151" si="50">H151</f>
        <v>204.1</v>
      </c>
      <c r="I150" s="87">
        <v>0</v>
      </c>
      <c r="K150" s="237"/>
      <c r="L150" s="254"/>
      <c r="M150" s="160"/>
      <c r="N150" s="10"/>
      <c r="O150" s="10"/>
      <c r="P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1:41" ht="111" customHeight="1" x14ac:dyDescent="0.25">
      <c r="A151" s="88" t="s">
        <v>174</v>
      </c>
      <c r="B151" s="88"/>
      <c r="C151" s="85">
        <v>10</v>
      </c>
      <c r="D151" s="85" t="s">
        <v>55</v>
      </c>
      <c r="E151" s="147" t="s">
        <v>175</v>
      </c>
      <c r="F151" s="147"/>
      <c r="G151" s="209">
        <f>G152</f>
        <v>140.5</v>
      </c>
      <c r="H151" s="87">
        <f t="shared" si="50"/>
        <v>204.1</v>
      </c>
      <c r="I151" s="87">
        <f>I152</f>
        <v>0</v>
      </c>
      <c r="K151" s="237"/>
      <c r="L151" s="254"/>
      <c r="M151" s="16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1:41" ht="15.75" x14ac:dyDescent="0.25">
      <c r="A152" s="111" t="s">
        <v>28</v>
      </c>
      <c r="B152" s="111"/>
      <c r="C152" s="85">
        <v>10</v>
      </c>
      <c r="D152" s="85" t="s">
        <v>55</v>
      </c>
      <c r="E152" s="147" t="s">
        <v>175</v>
      </c>
      <c r="F152" s="147">
        <v>540</v>
      </c>
      <c r="G152" s="209">
        <f>204.1-63.6</f>
        <v>140.5</v>
      </c>
      <c r="H152" s="87">
        <v>204.1</v>
      </c>
      <c r="I152" s="87">
        <v>0</v>
      </c>
      <c r="J152" s="8" t="s">
        <v>31</v>
      </c>
      <c r="K152" s="237"/>
      <c r="L152" s="25"/>
      <c r="M152" s="16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</row>
    <row r="153" spans="1:41" ht="31.5" x14ac:dyDescent="0.25">
      <c r="A153" s="111" t="s">
        <v>158</v>
      </c>
      <c r="B153" s="111"/>
      <c r="C153" s="85">
        <v>10</v>
      </c>
      <c r="D153" s="85" t="s">
        <v>51</v>
      </c>
      <c r="E153" s="147"/>
      <c r="F153" s="147"/>
      <c r="G153" s="209">
        <f>G154</f>
        <v>90.9</v>
      </c>
      <c r="H153" s="87">
        <f t="shared" ref="H153:I156" si="51">H154</f>
        <v>10</v>
      </c>
      <c r="I153" s="87">
        <f t="shared" si="51"/>
        <v>10</v>
      </c>
      <c r="K153" s="237"/>
      <c r="L153" s="254"/>
      <c r="M153" s="16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1:41" ht="31.5" x14ac:dyDescent="0.25">
      <c r="A154" s="111" t="s">
        <v>151</v>
      </c>
      <c r="B154" s="111"/>
      <c r="C154" s="85">
        <v>10</v>
      </c>
      <c r="D154" s="85" t="s">
        <v>51</v>
      </c>
      <c r="E154" s="147" t="s">
        <v>153</v>
      </c>
      <c r="F154" s="147"/>
      <c r="G154" s="209">
        <f>G155</f>
        <v>90.9</v>
      </c>
      <c r="H154" s="87">
        <f t="shared" si="51"/>
        <v>10</v>
      </c>
      <c r="I154" s="87">
        <f t="shared" si="51"/>
        <v>10</v>
      </c>
      <c r="K154" s="237"/>
      <c r="L154" s="254"/>
      <c r="M154" s="16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1:41" ht="31.5" x14ac:dyDescent="0.25">
      <c r="A155" s="111" t="s">
        <v>159</v>
      </c>
      <c r="B155" s="111"/>
      <c r="C155" s="85">
        <v>10</v>
      </c>
      <c r="D155" s="85" t="s">
        <v>51</v>
      </c>
      <c r="E155" s="147" t="s">
        <v>160</v>
      </c>
      <c r="F155" s="147"/>
      <c r="G155" s="209">
        <f>G156</f>
        <v>90.9</v>
      </c>
      <c r="H155" s="87">
        <f t="shared" si="51"/>
        <v>10</v>
      </c>
      <c r="I155" s="87">
        <f t="shared" si="51"/>
        <v>10</v>
      </c>
      <c r="K155" s="237"/>
      <c r="L155" s="254"/>
      <c r="M155" s="16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1:41" ht="31.5" x14ac:dyDescent="0.25">
      <c r="A156" s="111" t="s">
        <v>161</v>
      </c>
      <c r="B156" s="111"/>
      <c r="C156" s="85">
        <v>10</v>
      </c>
      <c r="D156" s="85" t="s">
        <v>51</v>
      </c>
      <c r="E156" s="147" t="s">
        <v>162</v>
      </c>
      <c r="F156" s="147"/>
      <c r="G156" s="209">
        <f>G157</f>
        <v>90.9</v>
      </c>
      <c r="H156" s="87">
        <f t="shared" si="51"/>
        <v>10</v>
      </c>
      <c r="I156" s="87">
        <f t="shared" si="51"/>
        <v>10</v>
      </c>
      <c r="K156" s="237"/>
      <c r="L156" s="254"/>
      <c r="M156" s="16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1:41" ht="30" x14ac:dyDescent="0.25">
      <c r="A157" s="84" t="s">
        <v>90</v>
      </c>
      <c r="B157" s="84"/>
      <c r="C157" s="85">
        <v>10</v>
      </c>
      <c r="D157" s="85" t="s">
        <v>51</v>
      </c>
      <c r="E157" s="147" t="s">
        <v>162</v>
      </c>
      <c r="F157" s="147">
        <v>240</v>
      </c>
      <c r="G157" s="39">
        <f>10+30+15+37.5-1.6</f>
        <v>90.9</v>
      </c>
      <c r="H157" s="109">
        <v>10</v>
      </c>
      <c r="I157" s="109">
        <v>10</v>
      </c>
      <c r="K157" s="237"/>
      <c r="L157" s="25"/>
      <c r="M157" s="160"/>
      <c r="N157" s="10"/>
      <c r="O157" s="10"/>
      <c r="P157" s="10"/>
      <c r="Q157" s="10"/>
      <c r="R157" s="10"/>
      <c r="S157" s="159"/>
      <c r="T157" s="159"/>
      <c r="U157" s="16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1:41" s="96" customFormat="1" x14ac:dyDescent="0.25">
      <c r="A158" s="89" t="s">
        <v>75</v>
      </c>
      <c r="B158" s="89"/>
      <c r="C158" s="101">
        <v>11</v>
      </c>
      <c r="D158" s="101" t="s">
        <v>46</v>
      </c>
      <c r="E158" s="100"/>
      <c r="F158" s="100"/>
      <c r="G158" s="16">
        <f>G159</f>
        <v>10</v>
      </c>
      <c r="H158" s="102">
        <f t="shared" ref="H158:I161" si="52">H159</f>
        <v>10</v>
      </c>
      <c r="I158" s="102">
        <f t="shared" si="52"/>
        <v>10</v>
      </c>
      <c r="J158" s="112"/>
      <c r="K158" s="237"/>
      <c r="L158" s="254"/>
      <c r="M158" s="159"/>
      <c r="N158" s="159"/>
      <c r="O158" s="159"/>
      <c r="P158" s="159"/>
      <c r="Q158" s="159"/>
      <c r="R158" s="159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</row>
    <row r="159" spans="1:41" s="96" customFormat="1" x14ac:dyDescent="0.25">
      <c r="A159" s="84" t="s">
        <v>163</v>
      </c>
      <c r="B159" s="84"/>
      <c r="C159" s="85">
        <v>11</v>
      </c>
      <c r="D159" s="85" t="s">
        <v>45</v>
      </c>
      <c r="E159" s="147"/>
      <c r="F159" s="147"/>
      <c r="G159" s="209">
        <f>G160</f>
        <v>10</v>
      </c>
      <c r="H159" s="87">
        <f t="shared" si="52"/>
        <v>10</v>
      </c>
      <c r="I159" s="87">
        <f t="shared" si="52"/>
        <v>10</v>
      </c>
      <c r="J159" s="112"/>
      <c r="K159" s="237"/>
      <c r="L159" s="254"/>
      <c r="M159" s="159"/>
      <c r="N159" s="159"/>
      <c r="O159" s="159"/>
      <c r="P159" s="159"/>
      <c r="Q159" s="159"/>
      <c r="R159" s="159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</row>
    <row r="160" spans="1:41" s="96" customFormat="1" ht="45" x14ac:dyDescent="0.25">
      <c r="A160" s="84" t="s">
        <v>164</v>
      </c>
      <c r="B160" s="84"/>
      <c r="C160" s="85">
        <v>11</v>
      </c>
      <c r="D160" s="85" t="s">
        <v>45</v>
      </c>
      <c r="E160" s="147" t="s">
        <v>165</v>
      </c>
      <c r="F160" s="147"/>
      <c r="G160" s="209">
        <f>G161</f>
        <v>10</v>
      </c>
      <c r="H160" s="87">
        <f t="shared" si="52"/>
        <v>10</v>
      </c>
      <c r="I160" s="87">
        <f t="shared" si="52"/>
        <v>10</v>
      </c>
      <c r="J160" s="112"/>
      <c r="K160" s="234"/>
      <c r="L160" s="257"/>
      <c r="M160" s="160"/>
      <c r="N160" s="160"/>
      <c r="O160" s="160"/>
      <c r="P160" s="160"/>
      <c r="Q160" s="160"/>
      <c r="R160" s="16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</row>
    <row r="161" spans="1:41" s="96" customFormat="1" ht="30" x14ac:dyDescent="0.25">
      <c r="A161" s="88" t="s">
        <v>166</v>
      </c>
      <c r="B161" s="88"/>
      <c r="C161" s="85">
        <v>11</v>
      </c>
      <c r="D161" s="85" t="s">
        <v>45</v>
      </c>
      <c r="E161" s="147" t="s">
        <v>167</v>
      </c>
      <c r="F161" s="147"/>
      <c r="G161" s="209">
        <f>G162</f>
        <v>10</v>
      </c>
      <c r="H161" s="87">
        <f t="shared" si="52"/>
        <v>10</v>
      </c>
      <c r="I161" s="87">
        <f t="shared" si="52"/>
        <v>10</v>
      </c>
      <c r="J161" s="112"/>
      <c r="K161" s="230"/>
      <c r="L161" s="6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</row>
    <row r="162" spans="1:41" s="96" customFormat="1" ht="30" x14ac:dyDescent="0.25">
      <c r="A162" s="88" t="s">
        <v>90</v>
      </c>
      <c r="B162" s="88"/>
      <c r="C162" s="85">
        <v>11</v>
      </c>
      <c r="D162" s="85" t="s">
        <v>45</v>
      </c>
      <c r="E162" s="147" t="s">
        <v>167</v>
      </c>
      <c r="F162" s="147">
        <v>240</v>
      </c>
      <c r="G162" s="39">
        <v>10</v>
      </c>
      <c r="H162" s="109">
        <v>10</v>
      </c>
      <c r="I162" s="109">
        <v>10</v>
      </c>
      <c r="J162" s="112"/>
      <c r="K162" s="230"/>
      <c r="L162" s="6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</row>
    <row r="163" spans="1:41" x14ac:dyDescent="0.25">
      <c r="A163" s="89" t="s">
        <v>77</v>
      </c>
      <c r="B163" s="89"/>
      <c r="C163" s="101"/>
      <c r="D163" s="101"/>
      <c r="E163" s="100"/>
      <c r="F163" s="100"/>
      <c r="G163" s="16">
        <f>G25+G72+G77+G88+G96+G120+G127+G139+G158</f>
        <v>15162.8</v>
      </c>
      <c r="H163" s="102">
        <f>H25+H72+H77+H88+H96+H120+H127+H139+H158</f>
        <v>9635.2000000000025</v>
      </c>
      <c r="I163" s="102">
        <f>I25+I72+I77+I88+I96+I120+I127+I139+I158</f>
        <v>9913.5</v>
      </c>
      <c r="K163" s="230"/>
      <c r="L163" s="6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1:41" x14ac:dyDescent="0.25">
      <c r="A164" s="89" t="s">
        <v>78</v>
      </c>
      <c r="B164" s="89"/>
      <c r="C164" s="101"/>
      <c r="D164" s="101"/>
      <c r="E164" s="100"/>
      <c r="F164" s="100"/>
      <c r="G164" s="208"/>
      <c r="H164" s="102">
        <v>239.17</v>
      </c>
      <c r="I164" s="102">
        <v>504.4</v>
      </c>
      <c r="K164" s="230"/>
      <c r="L164" s="6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1:41" x14ac:dyDescent="0.25">
      <c r="A165" s="89" t="s">
        <v>79</v>
      </c>
      <c r="B165" s="89"/>
      <c r="C165" s="101"/>
      <c r="D165" s="101"/>
      <c r="E165" s="100"/>
      <c r="F165" s="100"/>
      <c r="G165" s="16">
        <f>G163+G164</f>
        <v>15162.8</v>
      </c>
      <c r="H165" s="102">
        <f>H163+H164</f>
        <v>9874.3700000000026</v>
      </c>
      <c r="I165" s="102">
        <f>I163+I164</f>
        <v>10417.9</v>
      </c>
      <c r="K165" s="225"/>
      <c r="L165" s="6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1:41" x14ac:dyDescent="0.25">
      <c r="A166" s="196"/>
      <c r="B166" s="196"/>
      <c r="C166" s="6"/>
      <c r="D166" s="6"/>
      <c r="E166" s="6"/>
      <c r="F166" s="6"/>
      <c r="G166" s="277"/>
      <c r="H166" s="7"/>
      <c r="I166" s="7"/>
      <c r="K166" s="230"/>
      <c r="L166" s="6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1:41" x14ac:dyDescent="0.25">
      <c r="A167" s="207"/>
      <c r="B167" s="207"/>
      <c r="C167" s="6"/>
      <c r="D167" s="6"/>
      <c r="E167" s="6"/>
      <c r="F167" s="6"/>
      <c r="G167" s="277"/>
      <c r="H167" s="277"/>
      <c r="I167" s="277"/>
      <c r="M167" s="16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</row>
    <row r="168" spans="1:41" x14ac:dyDescent="0.25">
      <c r="A168" s="207"/>
      <c r="B168" s="207"/>
      <c r="C168" s="6"/>
      <c r="D168" s="6"/>
      <c r="E168" s="6"/>
      <c r="F168" s="6"/>
      <c r="G168" s="7"/>
      <c r="H168" s="7"/>
      <c r="I168" s="7"/>
      <c r="M168" s="16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1:41" x14ac:dyDescent="0.25">
      <c r="A169" s="207"/>
      <c r="B169" s="207"/>
      <c r="C169" s="6"/>
      <c r="D169" s="6"/>
      <c r="E169" s="6"/>
      <c r="F169" s="6"/>
      <c r="G169" s="277"/>
      <c r="H169" s="277"/>
      <c r="I169" s="277"/>
      <c r="M169" s="16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1:41" x14ac:dyDescent="0.25">
      <c r="A170" s="207"/>
      <c r="B170" s="207"/>
      <c r="C170" s="6"/>
      <c r="D170" s="6"/>
      <c r="E170" s="6"/>
      <c r="F170" s="6"/>
      <c r="G170" s="7"/>
      <c r="H170" s="7"/>
      <c r="I170" s="7"/>
      <c r="M170" s="16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1:41" x14ac:dyDescent="0.25">
      <c r="A171" s="207"/>
      <c r="B171" s="207"/>
      <c r="C171" s="207"/>
      <c r="D171" s="207"/>
      <c r="E171" s="6"/>
      <c r="F171" s="207"/>
      <c r="G171" s="7"/>
      <c r="H171" s="7"/>
      <c r="I171" s="7"/>
      <c r="M171" s="16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:41" x14ac:dyDescent="0.25">
      <c r="A172" s="207"/>
      <c r="B172" s="207"/>
      <c r="C172" s="207"/>
      <c r="D172" s="207"/>
      <c r="E172" s="6"/>
      <c r="F172" s="207"/>
      <c r="G172" s="277"/>
      <c r="H172" s="277"/>
      <c r="I172" s="277"/>
      <c r="M172" s="16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:41" x14ac:dyDescent="0.25">
      <c r="A173" s="207"/>
      <c r="B173" s="207"/>
      <c r="C173" s="207"/>
      <c r="D173" s="207"/>
      <c r="E173" s="207"/>
      <c r="F173" s="207"/>
      <c r="G173" s="7"/>
      <c r="H173" s="8"/>
      <c r="I173" s="7"/>
      <c r="M173" s="16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:41" x14ac:dyDescent="0.25">
      <c r="A174" s="207"/>
      <c r="B174" s="207"/>
      <c r="C174" s="207"/>
      <c r="D174" s="207"/>
      <c r="E174" s="207"/>
      <c r="F174" s="207"/>
      <c r="G174" s="277"/>
      <c r="H174" s="8"/>
      <c r="I174" s="7"/>
      <c r="M174" s="16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:41" x14ac:dyDescent="0.25">
      <c r="A175" s="207"/>
      <c r="B175" s="207"/>
      <c r="C175" s="207"/>
      <c r="D175" s="207"/>
      <c r="E175" s="207"/>
      <c r="F175" s="207"/>
      <c r="G175" s="7"/>
      <c r="H175" s="7"/>
      <c r="I175" s="7"/>
      <c r="M175" s="16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:41" x14ac:dyDescent="0.25">
      <c r="A176" s="207"/>
      <c r="B176" s="207"/>
      <c r="C176" s="207"/>
      <c r="D176" s="207"/>
      <c r="E176" s="207"/>
      <c r="F176" s="207"/>
      <c r="G176" s="7"/>
      <c r="H176" s="7"/>
      <c r="I176" s="278"/>
    </row>
    <row r="177" spans="1:41" x14ac:dyDescent="0.25">
      <c r="A177" s="207"/>
      <c r="B177" s="207"/>
      <c r="C177" s="207"/>
      <c r="D177" s="207"/>
      <c r="E177" s="207"/>
      <c r="F177" s="207"/>
      <c r="G177" s="7"/>
      <c r="H177" s="7"/>
      <c r="I177" s="7"/>
      <c r="M177" s="16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:41" x14ac:dyDescent="0.25">
      <c r="A178" s="207"/>
      <c r="B178" s="207"/>
      <c r="C178" s="6"/>
      <c r="D178" s="6"/>
      <c r="E178" s="6"/>
      <c r="F178" s="6"/>
      <c r="G178" s="7"/>
      <c r="H178" s="7"/>
      <c r="I178" s="7"/>
    </row>
    <row r="179" spans="1:41" x14ac:dyDescent="0.25">
      <c r="A179" s="207"/>
      <c r="B179" s="207"/>
      <c r="C179" s="6"/>
      <c r="D179" s="6"/>
      <c r="E179" s="6"/>
      <c r="F179" s="6"/>
      <c r="G179" s="7"/>
      <c r="H179" s="7"/>
      <c r="I179" s="7"/>
    </row>
    <row r="180" spans="1:41" x14ac:dyDescent="0.25">
      <c r="A180" s="207"/>
      <c r="B180" s="207"/>
      <c r="C180" s="6"/>
      <c r="D180" s="6"/>
      <c r="E180" s="6"/>
      <c r="F180" s="6"/>
      <c r="G180" s="7"/>
      <c r="H180" s="7"/>
      <c r="I180" s="7"/>
    </row>
    <row r="181" spans="1:41" x14ac:dyDescent="0.25">
      <c r="A181" s="207"/>
      <c r="B181" s="207"/>
      <c r="C181" s="6"/>
      <c r="D181" s="6"/>
      <c r="E181" s="6"/>
      <c r="F181" s="6"/>
      <c r="G181" s="7"/>
      <c r="H181" s="7"/>
      <c r="I181" s="7"/>
    </row>
    <row r="182" spans="1:41" x14ac:dyDescent="0.25">
      <c r="A182" s="207"/>
      <c r="B182" s="207"/>
      <c r="C182" s="6"/>
      <c r="D182" s="6"/>
      <c r="E182" s="6"/>
      <c r="F182" s="6"/>
      <c r="G182" s="7"/>
      <c r="H182" s="7"/>
      <c r="I182" s="7"/>
    </row>
    <row r="183" spans="1:41" x14ac:dyDescent="0.25">
      <c r="A183" s="207"/>
      <c r="B183" s="207"/>
      <c r="C183" s="6"/>
      <c r="D183" s="6"/>
      <c r="E183" s="6"/>
      <c r="F183" s="6"/>
      <c r="G183" s="7"/>
      <c r="H183" s="7"/>
      <c r="I183" s="7"/>
    </row>
    <row r="184" spans="1:41" x14ac:dyDescent="0.25">
      <c r="A184" s="207"/>
      <c r="B184" s="207"/>
      <c r="C184" s="6"/>
      <c r="D184" s="6"/>
      <c r="E184" s="6"/>
      <c r="F184" s="6"/>
      <c r="G184" s="7"/>
      <c r="H184" s="7"/>
      <c r="I184" s="7"/>
    </row>
    <row r="185" spans="1:41" x14ac:dyDescent="0.25">
      <c r="A185" s="207"/>
      <c r="B185" s="207"/>
      <c r="C185" s="6"/>
      <c r="D185" s="6"/>
      <c r="E185" s="6"/>
      <c r="F185" s="6"/>
      <c r="G185" s="7"/>
      <c r="H185" s="7"/>
      <c r="I185" s="7"/>
    </row>
    <row r="186" spans="1:41" x14ac:dyDescent="0.25">
      <c r="A186" s="207"/>
      <c r="B186" s="207"/>
      <c r="C186" s="6"/>
      <c r="D186" s="6"/>
      <c r="E186" s="6"/>
      <c r="F186" s="6"/>
      <c r="G186" s="7"/>
      <c r="H186" s="7"/>
      <c r="I186" s="7"/>
    </row>
    <row r="187" spans="1:41" x14ac:dyDescent="0.25">
      <c r="A187" s="207"/>
      <c r="B187" s="207"/>
      <c r="C187" s="6"/>
      <c r="D187" s="6"/>
      <c r="E187" s="6"/>
      <c r="F187" s="6"/>
      <c r="G187" s="7"/>
      <c r="H187" s="7"/>
      <c r="I187" s="7"/>
    </row>
    <row r="188" spans="1:41" x14ac:dyDescent="0.25">
      <c r="A188" s="207"/>
      <c r="B188" s="207"/>
      <c r="C188" s="6"/>
      <c r="D188" s="6"/>
      <c r="E188" s="6"/>
      <c r="F188" s="6"/>
      <c r="G188" s="7"/>
      <c r="H188" s="7"/>
      <c r="I188" s="7"/>
    </row>
    <row r="189" spans="1:41" x14ac:dyDescent="0.25">
      <c r="A189" s="207"/>
      <c r="B189" s="207"/>
      <c r="C189" s="6"/>
      <c r="D189" s="6"/>
      <c r="E189" s="6"/>
      <c r="F189" s="6"/>
      <c r="G189" s="7"/>
      <c r="H189" s="7"/>
      <c r="I189" s="7"/>
    </row>
    <row r="190" spans="1:41" x14ac:dyDescent="0.25">
      <c r="A190" s="207"/>
      <c r="B190" s="207"/>
      <c r="C190" s="6"/>
      <c r="D190" s="6"/>
      <c r="E190" s="6"/>
      <c r="F190" s="6"/>
      <c r="G190" s="7"/>
      <c r="H190" s="7"/>
      <c r="I190" s="7"/>
    </row>
    <row r="191" spans="1:41" x14ac:dyDescent="0.25">
      <c r="A191" s="207"/>
      <c r="B191" s="207"/>
      <c r="C191" s="6"/>
      <c r="D191" s="6"/>
      <c r="E191" s="6"/>
      <c r="F191" s="6"/>
      <c r="G191" s="7"/>
      <c r="H191" s="7"/>
      <c r="I191" s="7"/>
    </row>
    <row r="192" spans="1:41" x14ac:dyDescent="0.25">
      <c r="A192" s="207"/>
      <c r="B192" s="207"/>
      <c r="C192" s="6"/>
      <c r="D192" s="6"/>
      <c r="E192" s="6"/>
      <c r="F192" s="6"/>
      <c r="G192" s="7"/>
      <c r="H192" s="7"/>
      <c r="I192" s="7"/>
    </row>
    <row r="193" spans="1:9" x14ac:dyDescent="0.25">
      <c r="A193" s="207"/>
      <c r="B193" s="207"/>
      <c r="C193" s="6"/>
      <c r="D193" s="6"/>
      <c r="E193" s="6"/>
      <c r="F193" s="6"/>
      <c r="G193" s="7"/>
      <c r="H193" s="7"/>
      <c r="I193" s="7"/>
    </row>
    <row r="194" spans="1:9" x14ac:dyDescent="0.25">
      <c r="A194" s="207"/>
      <c r="B194" s="207"/>
      <c r="C194" s="6"/>
      <c r="D194" s="6"/>
      <c r="E194" s="6"/>
      <c r="F194" s="6"/>
      <c r="G194" s="7"/>
      <c r="H194" s="7"/>
      <c r="I194" s="7"/>
    </row>
    <row r="195" spans="1:9" x14ac:dyDescent="0.25">
      <c r="A195" s="207"/>
      <c r="B195" s="207"/>
      <c r="C195" s="6"/>
      <c r="D195" s="6"/>
      <c r="E195" s="6"/>
      <c r="F195" s="6"/>
      <c r="G195" s="7"/>
      <c r="H195" s="7"/>
      <c r="I195" s="7"/>
    </row>
    <row r="196" spans="1:9" x14ac:dyDescent="0.25">
      <c r="A196" s="207"/>
      <c r="B196" s="207"/>
      <c r="C196" s="6"/>
      <c r="D196" s="6"/>
      <c r="E196" s="6"/>
      <c r="F196" s="6"/>
      <c r="G196" s="7"/>
      <c r="H196" s="7"/>
      <c r="I196" s="7"/>
    </row>
    <row r="197" spans="1:9" x14ac:dyDescent="0.25">
      <c r="A197" s="207"/>
      <c r="B197" s="207"/>
      <c r="C197" s="6"/>
      <c r="D197" s="6"/>
      <c r="E197" s="6"/>
      <c r="F197" s="6"/>
      <c r="G197" s="7"/>
      <c r="H197" s="7"/>
      <c r="I197" s="7"/>
    </row>
    <row r="198" spans="1:9" x14ac:dyDescent="0.25">
      <c r="A198" s="207"/>
      <c r="B198" s="207"/>
      <c r="C198" s="6"/>
      <c r="D198" s="6"/>
      <c r="E198" s="6"/>
      <c r="F198" s="6"/>
      <c r="G198" s="7"/>
      <c r="H198" s="7"/>
      <c r="I198" s="7"/>
    </row>
    <row r="199" spans="1:9" x14ac:dyDescent="0.25">
      <c r="A199" s="207"/>
      <c r="B199" s="207"/>
      <c r="C199" s="6"/>
      <c r="D199" s="6"/>
      <c r="E199" s="6"/>
      <c r="F199" s="6"/>
      <c r="G199" s="7"/>
      <c r="H199" s="7"/>
      <c r="I199" s="7"/>
    </row>
    <row r="200" spans="1:9" x14ac:dyDescent="0.25">
      <c r="A200" s="207"/>
      <c r="B200" s="207"/>
      <c r="C200" s="6"/>
      <c r="D200" s="6"/>
      <c r="E200" s="6"/>
      <c r="F200" s="6"/>
      <c r="G200" s="7"/>
      <c r="H200" s="7"/>
      <c r="I200" s="7"/>
    </row>
    <row r="201" spans="1:9" x14ac:dyDescent="0.25">
      <c r="A201" s="207"/>
      <c r="B201" s="207"/>
      <c r="C201" s="6"/>
      <c r="D201" s="6"/>
      <c r="E201" s="6"/>
      <c r="F201" s="6"/>
      <c r="G201" s="7"/>
      <c r="H201" s="7"/>
      <c r="I201" s="7"/>
    </row>
    <row r="202" spans="1:9" x14ac:dyDescent="0.25">
      <c r="A202" s="207"/>
      <c r="B202" s="207"/>
      <c r="C202" s="6"/>
      <c r="D202" s="6"/>
      <c r="E202" s="6"/>
      <c r="F202" s="6"/>
      <c r="G202" s="7"/>
      <c r="H202" s="7"/>
      <c r="I202" s="7"/>
    </row>
    <row r="203" spans="1:9" x14ac:dyDescent="0.25">
      <c r="A203" s="207"/>
      <c r="B203" s="207"/>
      <c r="C203" s="6"/>
      <c r="D203" s="6"/>
      <c r="E203" s="6"/>
      <c r="F203" s="6"/>
      <c r="G203" s="7"/>
      <c r="H203" s="7"/>
      <c r="I203" s="7"/>
    </row>
    <row r="204" spans="1:9" x14ac:dyDescent="0.25">
      <c r="A204" s="207"/>
      <c r="B204" s="207"/>
      <c r="C204" s="6"/>
      <c r="D204" s="6"/>
      <c r="E204" s="6"/>
      <c r="F204" s="6"/>
      <c r="G204" s="7"/>
      <c r="H204" s="7"/>
      <c r="I204" s="7"/>
    </row>
    <row r="205" spans="1:9" x14ac:dyDescent="0.25">
      <c r="A205" s="207"/>
      <c r="B205" s="207"/>
      <c r="C205" s="6"/>
      <c r="D205" s="6"/>
      <c r="E205" s="6"/>
      <c r="F205" s="6"/>
      <c r="G205" s="7"/>
      <c r="H205" s="7"/>
      <c r="I205" s="7"/>
    </row>
    <row r="206" spans="1:9" x14ac:dyDescent="0.25">
      <c r="A206" s="207"/>
      <c r="B206" s="207"/>
      <c r="C206" s="6"/>
      <c r="D206" s="6"/>
      <c r="E206" s="6"/>
      <c r="F206" s="6"/>
      <c r="G206" s="7"/>
      <c r="H206" s="7"/>
      <c r="I206" s="7"/>
    </row>
    <row r="207" spans="1:9" x14ac:dyDescent="0.25">
      <c r="A207" s="207"/>
      <c r="B207" s="207"/>
      <c r="C207" s="6"/>
      <c r="D207" s="6"/>
      <c r="E207" s="6"/>
      <c r="F207" s="6"/>
      <c r="G207" s="7"/>
      <c r="H207" s="7"/>
      <c r="I207" s="7"/>
    </row>
    <row r="208" spans="1:9" x14ac:dyDescent="0.25">
      <c r="A208" s="207"/>
      <c r="B208" s="207"/>
      <c r="C208" s="6"/>
      <c r="D208" s="6"/>
      <c r="E208" s="6"/>
      <c r="F208" s="6"/>
      <c r="G208" s="7"/>
      <c r="H208" s="7"/>
      <c r="I208" s="7"/>
    </row>
    <row r="209" spans="1:9" x14ac:dyDescent="0.25">
      <c r="A209" s="207"/>
      <c r="B209" s="207"/>
      <c r="C209" s="6"/>
      <c r="D209" s="6"/>
      <c r="E209" s="6"/>
      <c r="F209" s="6"/>
      <c r="G209" s="7"/>
      <c r="H209" s="7"/>
      <c r="I209" s="7"/>
    </row>
    <row r="210" spans="1:9" x14ac:dyDescent="0.25">
      <c r="A210" s="207"/>
      <c r="B210" s="207"/>
      <c r="C210" s="6"/>
      <c r="D210" s="6"/>
      <c r="E210" s="6"/>
      <c r="F210" s="6"/>
      <c r="G210" s="7"/>
      <c r="H210" s="7"/>
      <c r="I210" s="7"/>
    </row>
    <row r="211" spans="1:9" x14ac:dyDescent="0.25">
      <c r="A211" s="207"/>
      <c r="B211" s="207"/>
      <c r="C211" s="6"/>
      <c r="D211" s="6"/>
      <c r="E211" s="6"/>
      <c r="F211" s="6"/>
      <c r="G211" s="7"/>
      <c r="H211" s="7"/>
      <c r="I211" s="7"/>
    </row>
    <row r="212" spans="1:9" x14ac:dyDescent="0.25">
      <c r="A212" s="207"/>
      <c r="B212" s="207"/>
      <c r="C212" s="6"/>
      <c r="D212" s="6"/>
      <c r="E212" s="6"/>
      <c r="F212" s="6"/>
      <c r="G212" s="7"/>
      <c r="H212" s="7"/>
      <c r="I212" s="7"/>
    </row>
    <row r="213" spans="1:9" x14ac:dyDescent="0.25">
      <c r="A213" s="207"/>
      <c r="B213" s="207"/>
      <c r="C213" s="6"/>
      <c r="D213" s="6"/>
      <c r="E213" s="6"/>
      <c r="F213" s="6"/>
      <c r="G213" s="7"/>
      <c r="H213" s="7"/>
      <c r="I213" s="7"/>
    </row>
    <row r="214" spans="1:9" x14ac:dyDescent="0.25">
      <c r="A214" s="207"/>
      <c r="B214" s="207"/>
      <c r="C214" s="6"/>
      <c r="D214" s="6"/>
      <c r="E214" s="6"/>
      <c r="F214" s="6"/>
      <c r="G214" s="7"/>
      <c r="H214" s="7"/>
      <c r="I214" s="7"/>
    </row>
  </sheetData>
  <mergeCells count="18">
    <mergeCell ref="A10:J10"/>
    <mergeCell ref="A6:J6"/>
    <mergeCell ref="A7:J7"/>
    <mergeCell ref="A8:J8"/>
    <mergeCell ref="A1:J1"/>
    <mergeCell ref="A2:J2"/>
    <mergeCell ref="A3:J3"/>
    <mergeCell ref="A4:J4"/>
    <mergeCell ref="A5:J5"/>
    <mergeCell ref="D17:G17"/>
    <mergeCell ref="A18:I18"/>
    <mergeCell ref="G21:I21"/>
    <mergeCell ref="B21:B22"/>
    <mergeCell ref="A21:A22"/>
    <mergeCell ref="C21:C22"/>
    <mergeCell ref="D21:D22"/>
    <mergeCell ref="E21:E22"/>
    <mergeCell ref="F21:F22"/>
  </mergeCells>
  <pageMargins left="0.70866141732283472" right="0.39370078740157483" top="0.39370078740157483" bottom="0.39370078740157483" header="0" footer="0"/>
  <pageSetup paperSize="9" scale="56" fitToHeight="4" orientation="portrait" r:id="rId1"/>
  <rowBreaks count="3" manualBreakCount="3">
    <brk id="41" max="16383" man="1"/>
    <brk id="76" max="12" man="1"/>
    <brk id="134" max="12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92"/>
  <sheetViews>
    <sheetView zoomScale="80" zoomScaleNormal="80" workbookViewId="0">
      <selection activeCell="A3" sqref="A3:J3"/>
    </sheetView>
  </sheetViews>
  <sheetFormatPr defaultRowHeight="15" x14ac:dyDescent="0.25"/>
  <cols>
    <col min="1" max="1" width="42" style="10" customWidth="1"/>
    <col min="2" max="2" width="14.42578125" style="6" customWidth="1"/>
    <col min="3" max="3" width="7.5703125" style="6" customWidth="1"/>
    <col min="4" max="4" width="6.85546875" style="6" customWidth="1"/>
    <col min="5" max="5" width="5.85546875" style="6" customWidth="1"/>
    <col min="6" max="7" width="9.140625" style="7"/>
    <col min="8" max="8" width="9.140625" style="7" customWidth="1"/>
    <col min="9" max="9" width="22.7109375" style="8" customWidth="1"/>
    <col min="10" max="10" width="12.5703125" style="8" customWidth="1"/>
    <col min="11" max="11" width="14.85546875" style="9" customWidth="1"/>
    <col min="12" max="12" width="15" style="17" customWidth="1"/>
    <col min="13" max="40" width="9.140625" style="17"/>
    <col min="41" max="16384" width="9.140625" style="10"/>
  </cols>
  <sheetData>
    <row r="1" spans="1:12" s="245" customFormat="1" ht="18.75" x14ac:dyDescent="0.3">
      <c r="A1" s="369" t="s">
        <v>364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2" s="245" customFormat="1" ht="18.75" x14ac:dyDescent="0.3">
      <c r="A2" s="369" t="s">
        <v>396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2" s="245" customFormat="1" ht="18.75" x14ac:dyDescent="0.3">
      <c r="A3" s="369" t="s">
        <v>339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2" s="245" customFormat="1" ht="18.75" x14ac:dyDescent="0.3">
      <c r="A4" s="369" t="s">
        <v>347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2" s="245" customFormat="1" ht="18.75" x14ac:dyDescent="0.3">
      <c r="A5" s="369" t="s">
        <v>348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12" s="245" customFormat="1" ht="18.75" x14ac:dyDescent="0.3">
      <c r="A6" s="369" t="s">
        <v>349</v>
      </c>
      <c r="B6" s="369"/>
      <c r="C6" s="369"/>
      <c r="D6" s="369"/>
      <c r="E6" s="369"/>
      <c r="F6" s="369"/>
      <c r="G6" s="369"/>
      <c r="H6" s="369"/>
      <c r="I6" s="369"/>
      <c r="J6" s="369"/>
    </row>
    <row r="7" spans="1:12" s="245" customFormat="1" ht="18.75" x14ac:dyDescent="0.3">
      <c r="A7" s="369" t="s">
        <v>340</v>
      </c>
      <c r="B7" s="369"/>
      <c r="C7" s="369"/>
      <c r="D7" s="369"/>
      <c r="E7" s="369"/>
      <c r="F7" s="369"/>
      <c r="G7" s="369"/>
      <c r="H7" s="369"/>
      <c r="I7" s="369"/>
      <c r="J7" s="369"/>
    </row>
    <row r="8" spans="1:12" s="245" customFormat="1" ht="18.75" x14ac:dyDescent="0.3">
      <c r="A8" s="369" t="s">
        <v>393</v>
      </c>
      <c r="B8" s="369"/>
      <c r="C8" s="369"/>
      <c r="D8" s="369"/>
      <c r="E8" s="369"/>
      <c r="F8" s="369"/>
      <c r="G8" s="369"/>
      <c r="H8" s="369"/>
      <c r="I8" s="369"/>
      <c r="J8" s="369"/>
      <c r="L8" s="250"/>
    </row>
    <row r="9" spans="1:12" s="245" customFormat="1" ht="19.5" customHeight="1" x14ac:dyDescent="0.25">
      <c r="C9" s="207"/>
      <c r="D9" s="207"/>
      <c r="E9" s="207"/>
      <c r="F9" s="207"/>
      <c r="G9" s="207"/>
      <c r="H9" s="207"/>
      <c r="I9" s="207"/>
      <c r="J9" s="207"/>
    </row>
    <row r="10" spans="1:12" s="245" customFormat="1" ht="18.75" x14ac:dyDescent="0.3">
      <c r="A10" s="369" t="s">
        <v>365</v>
      </c>
      <c r="B10" s="369"/>
      <c r="C10" s="369"/>
      <c r="D10" s="369"/>
      <c r="E10" s="369"/>
      <c r="F10" s="369"/>
      <c r="G10" s="369"/>
      <c r="H10" s="369"/>
      <c r="I10" s="369"/>
      <c r="J10" s="369"/>
    </row>
    <row r="11" spans="1:12" s="245" customFormat="1" ht="18.75" x14ac:dyDescent="0.3">
      <c r="A11" s="244" t="s">
        <v>342</v>
      </c>
      <c r="B11" s="244"/>
      <c r="C11" s="244"/>
      <c r="D11" s="246"/>
      <c r="E11" s="244"/>
      <c r="F11" s="244"/>
      <c r="G11" s="244"/>
      <c r="H11" s="244"/>
      <c r="I11" s="244"/>
    </row>
    <row r="12" spans="1:12" s="245" customFormat="1" ht="18.75" x14ac:dyDescent="0.3">
      <c r="A12" s="244" t="s">
        <v>343</v>
      </c>
      <c r="B12" s="244"/>
      <c r="C12" s="244"/>
      <c r="D12" s="246"/>
      <c r="E12" s="244"/>
      <c r="F12" s="244"/>
      <c r="G12" s="244"/>
      <c r="H12" s="244"/>
      <c r="I12" s="244"/>
    </row>
    <row r="13" spans="1:12" s="245" customFormat="1" ht="18.75" hidden="1" x14ac:dyDescent="0.3">
      <c r="A13" s="244" t="s">
        <v>344</v>
      </c>
      <c r="B13" s="244"/>
      <c r="C13" s="244"/>
      <c r="D13" s="246"/>
      <c r="E13" s="244"/>
      <c r="F13" s="244"/>
      <c r="G13" s="244"/>
      <c r="H13" s="244"/>
      <c r="I13" s="244"/>
    </row>
    <row r="14" spans="1:12" s="245" customFormat="1" ht="18.75" x14ac:dyDescent="0.3">
      <c r="A14" s="244" t="s">
        <v>345</v>
      </c>
      <c r="B14" s="244"/>
      <c r="C14" s="244"/>
      <c r="D14" s="246"/>
      <c r="E14" s="244"/>
      <c r="F14" s="244"/>
      <c r="G14" s="244"/>
      <c r="H14" s="244"/>
      <c r="I14" s="244"/>
    </row>
    <row r="15" spans="1:12" s="245" customFormat="1" ht="18.75" x14ac:dyDescent="0.3">
      <c r="A15" s="244" t="s">
        <v>346</v>
      </c>
      <c r="B15" s="244"/>
      <c r="C15" s="244"/>
      <c r="D15" s="244"/>
      <c r="E15" s="244"/>
      <c r="F15" s="244"/>
      <c r="G15" s="244"/>
      <c r="H15" s="244"/>
      <c r="I15" s="244"/>
    </row>
    <row r="16" spans="1:12" s="1" customFormat="1" ht="57" customHeight="1" x14ac:dyDescent="0.25">
      <c r="A16" s="389" t="s">
        <v>302</v>
      </c>
      <c r="B16" s="389"/>
      <c r="C16" s="389"/>
      <c r="D16" s="389"/>
      <c r="E16" s="389"/>
      <c r="F16" s="389"/>
      <c r="G16" s="390"/>
      <c r="H16" s="390"/>
      <c r="I16" s="5"/>
    </row>
    <row r="17" spans="1:40" ht="15.75" x14ac:dyDescent="0.25">
      <c r="G17" s="11" t="s">
        <v>178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ht="15" customHeight="1" x14ac:dyDescent="0.25">
      <c r="A18" s="391" t="s">
        <v>170</v>
      </c>
      <c r="B18" s="391" t="s">
        <v>82</v>
      </c>
      <c r="C18" s="393" t="s">
        <v>42</v>
      </c>
      <c r="D18" s="393" t="s">
        <v>81</v>
      </c>
      <c r="E18" s="391" t="s">
        <v>83</v>
      </c>
      <c r="F18" s="391" t="s">
        <v>3</v>
      </c>
      <c r="G18" s="392"/>
      <c r="H18" s="392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x14ac:dyDescent="0.25">
      <c r="A19" s="391"/>
      <c r="B19" s="391"/>
      <c r="C19" s="394"/>
      <c r="D19" s="395"/>
      <c r="E19" s="391"/>
      <c r="F19" s="136" t="s">
        <v>249</v>
      </c>
      <c r="G19" s="136" t="s">
        <v>263</v>
      </c>
      <c r="H19" s="136" t="s">
        <v>291</v>
      </c>
      <c r="K19" s="12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x14ac:dyDescent="0.25">
      <c r="A20" s="38">
        <v>1</v>
      </c>
      <c r="B20" s="38">
        <v>2</v>
      </c>
      <c r="C20" s="38">
        <v>4</v>
      </c>
      <c r="D20" s="38">
        <v>5</v>
      </c>
      <c r="E20" s="38">
        <v>6</v>
      </c>
      <c r="F20" s="38">
        <v>7</v>
      </c>
      <c r="G20" s="38">
        <v>8</v>
      </c>
      <c r="H20" s="38">
        <v>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ht="57" x14ac:dyDescent="0.25">
      <c r="A21" s="89" t="s">
        <v>269</v>
      </c>
      <c r="B21" s="15" t="s">
        <v>84</v>
      </c>
      <c r="C21" s="15"/>
      <c r="D21" s="15"/>
      <c r="E21" s="15"/>
      <c r="F21" s="16">
        <f>F22+F45+F48</f>
        <v>6251.0999999999995</v>
      </c>
      <c r="G21" s="16">
        <f t="shared" ref="G21:H21" si="0">G22+G45+G48</f>
        <v>4859.9000000000005</v>
      </c>
      <c r="H21" s="16">
        <f t="shared" si="0"/>
        <v>4837.1000000000004</v>
      </c>
      <c r="I21" s="24"/>
      <c r="J21" s="17"/>
      <c r="K21" s="17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ht="60" x14ac:dyDescent="0.25">
      <c r="A22" s="18" t="s">
        <v>85</v>
      </c>
      <c r="B22" s="38" t="s">
        <v>86</v>
      </c>
      <c r="C22" s="38"/>
      <c r="D22" s="38"/>
      <c r="E22" s="38"/>
      <c r="F22" s="20">
        <f>F23+F44</f>
        <v>5223</v>
      </c>
      <c r="G22" s="209">
        <f t="shared" ref="G22:H22" si="1">G23+G44</f>
        <v>3808.1000000000004</v>
      </c>
      <c r="H22" s="209">
        <f t="shared" si="1"/>
        <v>3778.1</v>
      </c>
      <c r="J22" s="17"/>
      <c r="K22" s="17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ht="30" x14ac:dyDescent="0.25">
      <c r="A23" s="18" t="s">
        <v>87</v>
      </c>
      <c r="B23" s="38" t="s">
        <v>88</v>
      </c>
      <c r="C23" s="19" t="s">
        <v>31</v>
      </c>
      <c r="D23" s="19" t="s">
        <v>31</v>
      </c>
      <c r="E23" s="210"/>
      <c r="F23" s="209">
        <f>F24+F25+F26+F27+F28+F31+F33+F35+F37</f>
        <v>4997.5</v>
      </c>
      <c r="G23" s="209">
        <f>G24+G25+G26+G27+G28+G31+G33+G35+G37</f>
        <v>3582.6000000000004</v>
      </c>
      <c r="H23" s="209">
        <f>H24+H25+H26+H27+H28+H31+H33+H35+H37</f>
        <v>3778.1</v>
      </c>
      <c r="J23" s="17"/>
      <c r="K23" s="17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ht="30" x14ac:dyDescent="0.25">
      <c r="A24" s="18" t="s">
        <v>171</v>
      </c>
      <c r="B24" s="86" t="s">
        <v>88</v>
      </c>
      <c r="C24" s="19" t="s">
        <v>45</v>
      </c>
      <c r="D24" s="19" t="s">
        <v>48</v>
      </c>
      <c r="E24" s="210">
        <v>120</v>
      </c>
      <c r="F24" s="209">
        <f>пр.6!G30</f>
        <v>1077.0000000000002</v>
      </c>
      <c r="G24" s="209">
        <f>пр.6!H30</f>
        <v>880</v>
      </c>
      <c r="H24" s="209">
        <f>пр.6!I30</f>
        <v>880</v>
      </c>
      <c r="J24" s="17"/>
      <c r="K24" s="25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ht="30" x14ac:dyDescent="0.25">
      <c r="A25" s="18" t="s">
        <v>171</v>
      </c>
      <c r="B25" s="86" t="s">
        <v>88</v>
      </c>
      <c r="C25" s="19" t="s">
        <v>45</v>
      </c>
      <c r="D25" s="19" t="s">
        <v>49</v>
      </c>
      <c r="E25" s="210">
        <v>120</v>
      </c>
      <c r="F25" s="209">
        <f>пр.6!G37</f>
        <v>1680.5</v>
      </c>
      <c r="G25" s="209">
        <f>пр.6!H37</f>
        <v>1074.9000000000001</v>
      </c>
      <c r="H25" s="209">
        <f>пр.6!I37</f>
        <v>1074.9000000000001</v>
      </c>
      <c r="J25" s="28"/>
      <c r="K25" s="28"/>
    </row>
    <row r="26" spans="1:40" ht="30" x14ac:dyDescent="0.25">
      <c r="A26" s="27" t="s">
        <v>96</v>
      </c>
      <c r="B26" s="86" t="s">
        <v>88</v>
      </c>
      <c r="C26" s="19" t="s">
        <v>45</v>
      </c>
      <c r="D26" s="19" t="s">
        <v>49</v>
      </c>
      <c r="E26" s="210">
        <v>240</v>
      </c>
      <c r="F26" s="209">
        <f>пр.6!G38</f>
        <v>1109.2</v>
      </c>
      <c r="G26" s="209">
        <f>пр.6!H38</f>
        <v>428.3</v>
      </c>
      <c r="H26" s="209">
        <f>пр.6!I38</f>
        <v>1065.0999999999999</v>
      </c>
      <c r="I26" s="8" t="s">
        <v>31</v>
      </c>
      <c r="J26" s="28"/>
      <c r="K26" s="28"/>
    </row>
    <row r="27" spans="1:40" x14ac:dyDescent="0.25">
      <c r="A27" s="18" t="s">
        <v>91</v>
      </c>
      <c r="B27" s="86" t="s">
        <v>88</v>
      </c>
      <c r="C27" s="19" t="s">
        <v>45</v>
      </c>
      <c r="D27" s="19" t="s">
        <v>49</v>
      </c>
      <c r="E27" s="210">
        <v>850</v>
      </c>
      <c r="F27" s="209">
        <f>пр.6!G39</f>
        <v>13.2</v>
      </c>
      <c r="G27" s="209">
        <f>пр.6!H39</f>
        <v>20</v>
      </c>
      <c r="H27" s="209">
        <f>пр.6!I39</f>
        <v>20</v>
      </c>
      <c r="J27" s="17"/>
      <c r="K27" s="25"/>
    </row>
    <row r="28" spans="1:40" ht="65.25" customHeight="1" x14ac:dyDescent="0.25">
      <c r="A28" s="18" t="s">
        <v>92</v>
      </c>
      <c r="B28" s="86" t="s">
        <v>93</v>
      </c>
      <c r="C28" s="19"/>
      <c r="D28" s="19"/>
      <c r="E28" s="210"/>
      <c r="F28" s="209">
        <f>F29+F30</f>
        <v>736.1</v>
      </c>
      <c r="G28" s="209">
        <f>G29+G30</f>
        <v>736.1</v>
      </c>
      <c r="H28" s="209">
        <f>H29+H30</f>
        <v>736.1</v>
      </c>
      <c r="J28" s="17"/>
      <c r="K28" s="25"/>
    </row>
    <row r="29" spans="1:40" ht="30" hidden="1" customHeight="1" x14ac:dyDescent="0.25">
      <c r="A29" s="84" t="s">
        <v>89</v>
      </c>
      <c r="B29" s="98" t="s">
        <v>93</v>
      </c>
      <c r="C29" s="19" t="s">
        <v>45</v>
      </c>
      <c r="D29" s="19" t="s">
        <v>48</v>
      </c>
      <c r="E29" s="210">
        <v>120</v>
      </c>
      <c r="F29" s="209">
        <v>0</v>
      </c>
      <c r="G29" s="209">
        <v>0</v>
      </c>
      <c r="H29" s="209">
        <v>0</v>
      </c>
      <c r="J29" s="17"/>
      <c r="K29" s="25"/>
    </row>
    <row r="30" spans="1:40" ht="30" customHeight="1" x14ac:dyDescent="0.25">
      <c r="A30" s="18" t="s">
        <v>89</v>
      </c>
      <c r="B30" s="86" t="s">
        <v>93</v>
      </c>
      <c r="C30" s="19" t="s">
        <v>45</v>
      </c>
      <c r="D30" s="19" t="s">
        <v>49</v>
      </c>
      <c r="E30" s="210">
        <v>120</v>
      </c>
      <c r="F30" s="209">
        <f>пр.6!G40</f>
        <v>736.1</v>
      </c>
      <c r="G30" s="209">
        <f>пр.6!H40</f>
        <v>736.1</v>
      </c>
      <c r="H30" s="209">
        <f>пр.6!I40</f>
        <v>736.1</v>
      </c>
      <c r="J30" s="17"/>
      <c r="K30" s="25"/>
    </row>
    <row r="31" spans="1:40" ht="137.25" customHeight="1" x14ac:dyDescent="0.25">
      <c r="A31" s="29" t="s">
        <v>94</v>
      </c>
      <c r="B31" s="86" t="s">
        <v>95</v>
      </c>
      <c r="C31" s="19"/>
      <c r="D31" s="19"/>
      <c r="E31" s="210"/>
      <c r="F31" s="209">
        <f>F32</f>
        <v>2</v>
      </c>
      <c r="G31" s="209">
        <f>G32</f>
        <v>2</v>
      </c>
      <c r="H31" s="209">
        <f>H32</f>
        <v>2</v>
      </c>
      <c r="J31" s="17"/>
      <c r="K31" s="17"/>
    </row>
    <row r="32" spans="1:40" ht="30" x14ac:dyDescent="0.25">
      <c r="A32" s="27" t="s">
        <v>96</v>
      </c>
      <c r="B32" s="86" t="s">
        <v>95</v>
      </c>
      <c r="C32" s="19" t="s">
        <v>45</v>
      </c>
      <c r="D32" s="19" t="s">
        <v>49</v>
      </c>
      <c r="E32" s="210">
        <v>240</v>
      </c>
      <c r="F32" s="209">
        <f>пр.6!G42</f>
        <v>2</v>
      </c>
      <c r="G32" s="209">
        <f>пр.6!H42</f>
        <v>2</v>
      </c>
      <c r="H32" s="209">
        <f>пр.6!I42</f>
        <v>2</v>
      </c>
      <c r="J32" s="17"/>
      <c r="K32" s="25"/>
      <c r="L32" s="28"/>
    </row>
    <row r="33" spans="1:40" ht="45" x14ac:dyDescent="0.25">
      <c r="A33" s="27" t="s">
        <v>99</v>
      </c>
      <c r="B33" s="86" t="s">
        <v>100</v>
      </c>
      <c r="C33" s="19"/>
      <c r="D33" s="19"/>
      <c r="E33" s="210"/>
      <c r="F33" s="209">
        <f>F34</f>
        <v>0</v>
      </c>
      <c r="G33" s="209">
        <f>G34</f>
        <v>61.8</v>
      </c>
      <c r="H33" s="209">
        <f>H34</f>
        <v>0</v>
      </c>
      <c r="J33" s="17"/>
      <c r="K33" s="17"/>
    </row>
    <row r="34" spans="1:40" x14ac:dyDescent="0.25">
      <c r="A34" s="27" t="s">
        <v>28</v>
      </c>
      <c r="B34" s="86" t="s">
        <v>100</v>
      </c>
      <c r="C34" s="19" t="s">
        <v>45</v>
      </c>
      <c r="D34" s="19" t="s">
        <v>49</v>
      </c>
      <c r="E34" s="210">
        <v>540</v>
      </c>
      <c r="F34" s="209">
        <f>пр.6!G45</f>
        <v>0</v>
      </c>
      <c r="G34" s="209">
        <f>пр.6!H45</f>
        <v>61.8</v>
      </c>
      <c r="H34" s="209">
        <f>пр.6!I45</f>
        <v>0</v>
      </c>
      <c r="J34" s="17"/>
      <c r="K34" s="25"/>
    </row>
    <row r="35" spans="1:40" s="207" customFormat="1" ht="120" x14ac:dyDescent="0.25">
      <c r="A35" s="215" t="s">
        <v>173</v>
      </c>
      <c r="B35" s="213" t="s">
        <v>100</v>
      </c>
      <c r="C35" s="19"/>
      <c r="D35" s="19"/>
      <c r="E35" s="210"/>
      <c r="F35" s="209">
        <f>F36</f>
        <v>310.89999999999998</v>
      </c>
      <c r="G35" s="209">
        <f>G36</f>
        <v>310.89999999999998</v>
      </c>
      <c r="H35" s="209">
        <f>H36</f>
        <v>0</v>
      </c>
      <c r="I35" s="8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1:40" s="207" customFormat="1" x14ac:dyDescent="0.25">
      <c r="A36" s="215" t="s">
        <v>28</v>
      </c>
      <c r="B36" s="213" t="s">
        <v>100</v>
      </c>
      <c r="C36" s="19" t="s">
        <v>45</v>
      </c>
      <c r="D36" s="19" t="s">
        <v>49</v>
      </c>
      <c r="E36" s="210">
        <v>540</v>
      </c>
      <c r="F36" s="209">
        <f>пр.6!G47</f>
        <v>310.89999999999998</v>
      </c>
      <c r="G36" s="209">
        <f>пр.6!H47</f>
        <v>310.89999999999998</v>
      </c>
      <c r="H36" s="209">
        <f>пр.6!I47</f>
        <v>0</v>
      </c>
      <c r="I36" s="8"/>
      <c r="J36" s="17"/>
      <c r="K36" s="25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1:40" s="207" customFormat="1" ht="75" x14ac:dyDescent="0.25">
      <c r="A37" s="105" t="s">
        <v>101</v>
      </c>
      <c r="B37" s="213" t="s">
        <v>102</v>
      </c>
      <c r="C37" s="19"/>
      <c r="D37" s="19"/>
      <c r="E37" s="210"/>
      <c r="F37" s="209">
        <f>F38</f>
        <v>68.599999999999994</v>
      </c>
      <c r="G37" s="209">
        <f t="shared" ref="G37:H37" si="2">G38</f>
        <v>68.599999999999994</v>
      </c>
      <c r="H37" s="209">
        <f t="shared" si="2"/>
        <v>0</v>
      </c>
      <c r="I37" s="8"/>
      <c r="J37" s="17"/>
      <c r="K37" s="25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1:40" s="207" customFormat="1" x14ac:dyDescent="0.25">
      <c r="A38" s="215" t="s">
        <v>28</v>
      </c>
      <c r="B38" s="213" t="s">
        <v>102</v>
      </c>
      <c r="C38" s="19" t="s">
        <v>45</v>
      </c>
      <c r="D38" s="19" t="s">
        <v>49</v>
      </c>
      <c r="E38" s="210">
        <v>540</v>
      </c>
      <c r="F38" s="209">
        <f>пр.6!G50</f>
        <v>68.599999999999994</v>
      </c>
      <c r="G38" s="209">
        <f>пр.6!H50</f>
        <v>68.599999999999994</v>
      </c>
      <c r="H38" s="209">
        <f>пр.6!I50</f>
        <v>0</v>
      </c>
      <c r="I38" s="8"/>
      <c r="J38" s="17"/>
      <c r="K38" s="25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1:40" ht="45" hidden="1" x14ac:dyDescent="0.25">
      <c r="A39" s="27" t="s">
        <v>104</v>
      </c>
      <c r="B39" s="86" t="s">
        <v>105</v>
      </c>
      <c r="C39" s="19"/>
      <c r="D39" s="19"/>
      <c r="E39" s="210"/>
      <c r="F39" s="209"/>
      <c r="G39" s="209"/>
      <c r="H39" s="209"/>
      <c r="J39" s="17"/>
      <c r="K39" s="17"/>
    </row>
    <row r="40" spans="1:40" hidden="1" x14ac:dyDescent="0.25">
      <c r="A40" s="18" t="s">
        <v>28</v>
      </c>
      <c r="B40" s="86" t="s">
        <v>106</v>
      </c>
      <c r="C40" s="19" t="s">
        <v>45</v>
      </c>
      <c r="D40" s="19" t="s">
        <v>51</v>
      </c>
      <c r="E40" s="210">
        <v>540</v>
      </c>
      <c r="F40" s="209"/>
      <c r="G40" s="209"/>
      <c r="H40" s="209"/>
      <c r="J40" s="17"/>
      <c r="K40" s="17"/>
    </row>
    <row r="41" spans="1:40" ht="120" hidden="1" x14ac:dyDescent="0.25">
      <c r="A41" s="27" t="s">
        <v>173</v>
      </c>
      <c r="B41" s="126" t="s">
        <v>260</v>
      </c>
      <c r="C41" s="19"/>
      <c r="D41" s="19"/>
      <c r="E41" s="210"/>
      <c r="F41" s="209"/>
      <c r="G41" s="209"/>
      <c r="H41" s="209"/>
      <c r="J41" s="17"/>
      <c r="K41" s="25"/>
    </row>
    <row r="42" spans="1:40" hidden="1" x14ac:dyDescent="0.25">
      <c r="A42" s="27" t="s">
        <v>28</v>
      </c>
      <c r="B42" s="126" t="s">
        <v>260</v>
      </c>
      <c r="C42" s="19" t="s">
        <v>45</v>
      </c>
      <c r="D42" s="19" t="s">
        <v>49</v>
      </c>
      <c r="E42" s="210">
        <v>540</v>
      </c>
      <c r="F42" s="209"/>
      <c r="G42" s="209"/>
      <c r="H42" s="209"/>
      <c r="J42" s="17"/>
      <c r="K42" s="25"/>
    </row>
    <row r="43" spans="1:40" ht="120" hidden="1" x14ac:dyDescent="0.25">
      <c r="A43" s="18" t="s">
        <v>173</v>
      </c>
      <c r="B43" s="126" t="s">
        <v>260</v>
      </c>
      <c r="C43" s="19"/>
      <c r="D43" s="19"/>
      <c r="E43" s="210"/>
      <c r="F43" s="209"/>
      <c r="G43" s="209"/>
      <c r="H43" s="209"/>
      <c r="J43" s="17"/>
      <c r="K43" s="17"/>
    </row>
    <row r="44" spans="1:40" x14ac:dyDescent="0.25">
      <c r="A44" s="27" t="s">
        <v>28</v>
      </c>
      <c r="B44" s="126" t="s">
        <v>260</v>
      </c>
      <c r="C44" s="19" t="s">
        <v>45</v>
      </c>
      <c r="D44" s="19" t="s">
        <v>51</v>
      </c>
      <c r="E44" s="210">
        <v>540</v>
      </c>
      <c r="F44" s="209">
        <f>пр.5.!F50</f>
        <v>225.5</v>
      </c>
      <c r="G44" s="209">
        <f>пр.5.!G50</f>
        <v>225.5</v>
      </c>
      <c r="H44" s="209">
        <f>пр.5.!H50</f>
        <v>0</v>
      </c>
      <c r="J44" s="17"/>
      <c r="K44" s="17"/>
    </row>
    <row r="45" spans="1:40" s="207" customFormat="1" ht="60" x14ac:dyDescent="0.25">
      <c r="A45" s="18" t="s">
        <v>314</v>
      </c>
      <c r="B45" s="210" t="s">
        <v>176</v>
      </c>
      <c r="C45" s="19" t="s">
        <v>48</v>
      </c>
      <c r="D45" s="19" t="s">
        <v>55</v>
      </c>
      <c r="E45" s="210"/>
      <c r="F45" s="209">
        <f>SUM(F47)</f>
        <v>189.9</v>
      </c>
      <c r="G45" s="209">
        <f>SUM(G47)</f>
        <v>205.79999999999998</v>
      </c>
      <c r="H45" s="210">
        <f>SUM(H47)</f>
        <v>213</v>
      </c>
      <c r="I45" s="8"/>
      <c r="J45" s="17"/>
      <c r="K45" s="17"/>
    </row>
    <row r="46" spans="1:40" s="207" customFormat="1" ht="60" x14ac:dyDescent="0.25">
      <c r="A46" s="18" t="s">
        <v>315</v>
      </c>
      <c r="B46" s="210" t="s">
        <v>179</v>
      </c>
      <c r="C46" s="19" t="s">
        <v>48</v>
      </c>
      <c r="D46" s="19" t="s">
        <v>55</v>
      </c>
      <c r="E46" s="210"/>
      <c r="F46" s="209">
        <f>F47</f>
        <v>189.9</v>
      </c>
      <c r="G46" s="209">
        <f>G47</f>
        <v>205.79999999999998</v>
      </c>
      <c r="H46" s="209">
        <f>H47</f>
        <v>213</v>
      </c>
      <c r="I46" s="8"/>
      <c r="J46" s="17"/>
      <c r="K46" s="17"/>
    </row>
    <row r="47" spans="1:40" s="207" customFormat="1" ht="30" x14ac:dyDescent="0.25">
      <c r="A47" s="18" t="s">
        <v>90</v>
      </c>
      <c r="B47" s="210" t="s">
        <v>179</v>
      </c>
      <c r="C47" s="19" t="s">
        <v>48</v>
      </c>
      <c r="D47" s="19" t="s">
        <v>55</v>
      </c>
      <c r="E47" s="210">
        <v>240</v>
      </c>
      <c r="F47" s="209">
        <f>пр.5.!F71</f>
        <v>189.9</v>
      </c>
      <c r="G47" s="209">
        <f>пр.5.!G71</f>
        <v>205.79999999999998</v>
      </c>
      <c r="H47" s="209">
        <f>пр.5.!H71</f>
        <v>213</v>
      </c>
      <c r="I47" s="8"/>
      <c r="J47" s="17"/>
      <c r="K47" s="17"/>
    </row>
    <row r="48" spans="1:40" ht="30" x14ac:dyDescent="0.25">
      <c r="A48" s="27" t="s">
        <v>145</v>
      </c>
      <c r="B48" s="86" t="s">
        <v>146</v>
      </c>
      <c r="C48" s="85" t="s">
        <v>152</v>
      </c>
      <c r="D48" s="85" t="s">
        <v>45</v>
      </c>
      <c r="E48" s="86"/>
      <c r="F48" s="87">
        <f t="shared" ref="F48:H49" si="3">F49</f>
        <v>838.2</v>
      </c>
      <c r="G48" s="87">
        <f t="shared" si="3"/>
        <v>846</v>
      </c>
      <c r="H48" s="87">
        <f t="shared" si="3"/>
        <v>846</v>
      </c>
      <c r="J48" s="17"/>
      <c r="K48" s="17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</row>
    <row r="49" spans="1:40" ht="45" x14ac:dyDescent="0.25">
      <c r="A49" s="27" t="s">
        <v>147</v>
      </c>
      <c r="B49" s="86" t="s">
        <v>148</v>
      </c>
      <c r="C49" s="85" t="s">
        <v>152</v>
      </c>
      <c r="D49" s="85" t="s">
        <v>45</v>
      </c>
      <c r="E49" s="86"/>
      <c r="F49" s="87">
        <f t="shared" si="3"/>
        <v>838.2</v>
      </c>
      <c r="G49" s="87">
        <f t="shared" si="3"/>
        <v>846</v>
      </c>
      <c r="H49" s="87">
        <f t="shared" si="3"/>
        <v>846</v>
      </c>
      <c r="J49" s="17"/>
      <c r="K49" s="17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</row>
    <row r="50" spans="1:40" ht="30" x14ac:dyDescent="0.25">
      <c r="A50" s="18" t="s">
        <v>149</v>
      </c>
      <c r="B50" s="86" t="s">
        <v>148</v>
      </c>
      <c r="C50" s="85" t="s">
        <v>152</v>
      </c>
      <c r="D50" s="85" t="s">
        <v>45</v>
      </c>
      <c r="E50" s="86">
        <v>310</v>
      </c>
      <c r="F50" s="87">
        <f>пр.6!G141</f>
        <v>838.2</v>
      </c>
      <c r="G50" s="87">
        <f>пр.6!H141</f>
        <v>846</v>
      </c>
      <c r="H50" s="87">
        <f>пр.6!I141</f>
        <v>846</v>
      </c>
      <c r="J50" s="17"/>
      <c r="K50" s="17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</row>
    <row r="51" spans="1:40" ht="52.5" customHeight="1" x14ac:dyDescent="0.25">
      <c r="A51" s="89" t="s">
        <v>270</v>
      </c>
      <c r="B51" s="15" t="s">
        <v>118</v>
      </c>
      <c r="C51" s="19"/>
      <c r="D51" s="19"/>
      <c r="E51" s="15"/>
      <c r="F51" s="16">
        <f>F52+F60+F63</f>
        <v>3469.6</v>
      </c>
      <c r="G51" s="16">
        <f>G52+G60+G63</f>
        <v>1177.9000000000001</v>
      </c>
      <c r="H51" s="16">
        <f>H52+H60+H63</f>
        <v>1583.1000000000001</v>
      </c>
      <c r="J51" s="17"/>
      <c r="K51" s="17"/>
    </row>
    <row r="52" spans="1:40" ht="30" x14ac:dyDescent="0.25">
      <c r="A52" s="18" t="s">
        <v>172</v>
      </c>
      <c r="B52" s="38" t="s">
        <v>120</v>
      </c>
      <c r="C52" s="19"/>
      <c r="D52" s="19"/>
      <c r="E52" s="38"/>
      <c r="F52" s="209">
        <f>F53+F56+F58</f>
        <v>1812.8999999999999</v>
      </c>
      <c r="G52" s="20">
        <f>G53+G56+G58</f>
        <v>727.9</v>
      </c>
      <c r="H52" s="20">
        <f>H53+H56+H58</f>
        <v>1258.9000000000001</v>
      </c>
      <c r="J52" s="17"/>
      <c r="K52" s="17"/>
    </row>
    <row r="53" spans="1:40" x14ac:dyDescent="0.25">
      <c r="A53" s="18" t="s">
        <v>121</v>
      </c>
      <c r="B53" s="38" t="s">
        <v>122</v>
      </c>
      <c r="C53" s="19"/>
      <c r="D53" s="19"/>
      <c r="E53" s="38"/>
      <c r="F53" s="209">
        <f>F54+F55</f>
        <v>833.19999999999993</v>
      </c>
      <c r="G53" s="20">
        <f>G54</f>
        <v>400</v>
      </c>
      <c r="H53" s="20">
        <f>H54</f>
        <v>400</v>
      </c>
      <c r="J53" s="17"/>
      <c r="K53" s="17"/>
    </row>
    <row r="54" spans="1:40" ht="30" x14ac:dyDescent="0.25">
      <c r="A54" s="18" t="s">
        <v>90</v>
      </c>
      <c r="B54" s="38" t="s">
        <v>122</v>
      </c>
      <c r="C54" s="19" t="s">
        <v>63</v>
      </c>
      <c r="D54" s="19" t="s">
        <v>55</v>
      </c>
      <c r="E54" s="38">
        <v>240</v>
      </c>
      <c r="F54" s="209">
        <f>пр.6!G101</f>
        <v>798.59999999999991</v>
      </c>
      <c r="G54" s="20">
        <f>пр.6!H101</f>
        <v>400</v>
      </c>
      <c r="H54" s="20">
        <f>пр.6!I101</f>
        <v>400</v>
      </c>
      <c r="J54" s="17"/>
      <c r="K54" s="28"/>
    </row>
    <row r="55" spans="1:40" s="207" customFormat="1" ht="30" x14ac:dyDescent="0.25">
      <c r="A55" s="18" t="s">
        <v>90</v>
      </c>
      <c r="B55" s="224" t="s">
        <v>122</v>
      </c>
      <c r="C55" s="19" t="s">
        <v>63</v>
      </c>
      <c r="D55" s="19" t="s">
        <v>55</v>
      </c>
      <c r="E55" s="224">
        <v>853</v>
      </c>
      <c r="F55" s="209">
        <f>пр.6!G102</f>
        <v>34.6</v>
      </c>
      <c r="G55" s="209">
        <v>0</v>
      </c>
      <c r="H55" s="209">
        <v>0</v>
      </c>
      <c r="I55" s="8"/>
      <c r="J55" s="17"/>
      <c r="K55" s="28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x14ac:dyDescent="0.25">
      <c r="A56" s="18" t="s">
        <v>123</v>
      </c>
      <c r="B56" s="38" t="s">
        <v>124</v>
      </c>
      <c r="C56" s="19"/>
      <c r="D56" s="19"/>
      <c r="E56" s="38"/>
      <c r="F56" s="209">
        <f>F57</f>
        <v>848.4</v>
      </c>
      <c r="G56" s="20">
        <f>G57</f>
        <v>212.10000000000002</v>
      </c>
      <c r="H56" s="20">
        <f>H57</f>
        <v>848.4</v>
      </c>
      <c r="J56" s="17"/>
      <c r="K56" s="17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</row>
    <row r="57" spans="1:40" ht="30" x14ac:dyDescent="0.25">
      <c r="A57" s="27" t="s">
        <v>90</v>
      </c>
      <c r="B57" s="38" t="s">
        <v>125</v>
      </c>
      <c r="C57" s="19" t="s">
        <v>63</v>
      </c>
      <c r="D57" s="19" t="s">
        <v>55</v>
      </c>
      <c r="E57" s="38">
        <v>240</v>
      </c>
      <c r="F57" s="209">
        <f>пр.6!G103</f>
        <v>848.4</v>
      </c>
      <c r="G57" s="20">
        <f>пр.6!H103</f>
        <v>212.10000000000002</v>
      </c>
      <c r="H57" s="20">
        <f>пр.6!I103</f>
        <v>848.4</v>
      </c>
      <c r="J57" s="32"/>
      <c r="K57" s="17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</row>
    <row r="58" spans="1:40" x14ac:dyDescent="0.25">
      <c r="A58" s="138" t="s">
        <v>294</v>
      </c>
      <c r="B58" s="145" t="s">
        <v>295</v>
      </c>
      <c r="C58" s="19"/>
      <c r="D58" s="19"/>
      <c r="E58" s="145"/>
      <c r="F58" s="209">
        <f>F59</f>
        <v>131.30000000000001</v>
      </c>
      <c r="G58" s="20">
        <f>G59</f>
        <v>115.79999999999995</v>
      </c>
      <c r="H58" s="20">
        <f>H59</f>
        <v>10.500000000000028</v>
      </c>
      <c r="J58" s="32"/>
      <c r="K58" s="17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</row>
    <row r="59" spans="1:40" ht="30" x14ac:dyDescent="0.25">
      <c r="A59" s="108" t="s">
        <v>90</v>
      </c>
      <c r="B59" s="145" t="s">
        <v>295</v>
      </c>
      <c r="C59" s="19" t="s">
        <v>63</v>
      </c>
      <c r="D59" s="19" t="s">
        <v>55</v>
      </c>
      <c r="E59" s="145">
        <v>40</v>
      </c>
      <c r="F59" s="209">
        <v>131.30000000000001</v>
      </c>
      <c r="G59" s="20">
        <f>пр.6!H106</f>
        <v>115.79999999999995</v>
      </c>
      <c r="H59" s="20">
        <f>пр.6!I106</f>
        <v>10.500000000000028</v>
      </c>
      <c r="J59" s="32"/>
      <c r="K59" s="17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</row>
    <row r="60" spans="1:40" ht="30" x14ac:dyDescent="0.25">
      <c r="A60" s="18" t="s">
        <v>126</v>
      </c>
      <c r="B60" s="38" t="s">
        <v>127</v>
      </c>
      <c r="C60" s="19"/>
      <c r="D60" s="19" t="s">
        <v>31</v>
      </c>
      <c r="E60" s="38"/>
      <c r="F60" s="209">
        <f t="shared" ref="F60:H61" si="4">F61</f>
        <v>31.8</v>
      </c>
      <c r="G60" s="20">
        <f t="shared" si="4"/>
        <v>50</v>
      </c>
      <c r="H60" s="20">
        <f t="shared" si="4"/>
        <v>50</v>
      </c>
      <c r="J60" s="17"/>
      <c r="K60" s="17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</row>
    <row r="61" spans="1:40" x14ac:dyDescent="0.25">
      <c r="A61" s="18" t="s">
        <v>121</v>
      </c>
      <c r="B61" s="38" t="s">
        <v>128</v>
      </c>
      <c r="C61" s="19"/>
      <c r="D61" s="19"/>
      <c r="E61" s="38"/>
      <c r="F61" s="209">
        <f t="shared" si="4"/>
        <v>31.8</v>
      </c>
      <c r="G61" s="20">
        <f t="shared" si="4"/>
        <v>50</v>
      </c>
      <c r="H61" s="20">
        <f t="shared" si="4"/>
        <v>50</v>
      </c>
      <c r="J61" s="17"/>
      <c r="K61" s="17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</row>
    <row r="62" spans="1:40" ht="30" x14ac:dyDescent="0.25">
      <c r="A62" s="18" t="s">
        <v>90</v>
      </c>
      <c r="B62" s="38" t="s">
        <v>128</v>
      </c>
      <c r="C62" s="19" t="s">
        <v>63</v>
      </c>
      <c r="D62" s="19" t="s">
        <v>55</v>
      </c>
      <c r="E62" s="38">
        <v>240</v>
      </c>
      <c r="F62" s="209">
        <f>пр.6!G107</f>
        <v>31.8</v>
      </c>
      <c r="G62" s="20">
        <f>пр.6!H107</f>
        <v>50</v>
      </c>
      <c r="H62" s="20">
        <f>пр.6!I107</f>
        <v>50</v>
      </c>
      <c r="J62" s="17"/>
      <c r="K62" s="28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</row>
    <row r="63" spans="1:40" ht="30" x14ac:dyDescent="0.25">
      <c r="A63" s="27" t="s">
        <v>129</v>
      </c>
      <c r="B63" s="38" t="s">
        <v>130</v>
      </c>
      <c r="C63" s="19" t="s">
        <v>31</v>
      </c>
      <c r="D63" s="19"/>
      <c r="E63" s="38"/>
      <c r="F63" s="39">
        <f>F64+F70+F72</f>
        <v>1624.9</v>
      </c>
      <c r="G63" s="39">
        <f t="shared" ref="G63:H63" si="5">G64+G70+G72</f>
        <v>400</v>
      </c>
      <c r="H63" s="39">
        <f t="shared" si="5"/>
        <v>274.2</v>
      </c>
      <c r="J63" s="17"/>
      <c r="K63" s="17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</row>
    <row r="64" spans="1:40" x14ac:dyDescent="0.25">
      <c r="A64" s="27" t="s">
        <v>121</v>
      </c>
      <c r="B64" s="38" t="s">
        <v>131</v>
      </c>
      <c r="C64" s="19"/>
      <c r="D64" s="19"/>
      <c r="E64" s="38"/>
      <c r="F64" s="209">
        <f>F65</f>
        <v>592.20000000000005</v>
      </c>
      <c r="G64" s="20">
        <f>G65</f>
        <v>400</v>
      </c>
      <c r="H64" s="20">
        <f>H65</f>
        <v>274.2</v>
      </c>
      <c r="J64" s="17"/>
      <c r="K64" s="17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</row>
    <row r="65" spans="1:40" ht="30" x14ac:dyDescent="0.25">
      <c r="A65" s="27" t="s">
        <v>90</v>
      </c>
      <c r="B65" s="38" t="s">
        <v>131</v>
      </c>
      <c r="C65" s="19" t="s">
        <v>63</v>
      </c>
      <c r="D65" s="19" t="s">
        <v>55</v>
      </c>
      <c r="E65" s="38"/>
      <c r="F65" s="209">
        <f>F69+F68</f>
        <v>592.20000000000005</v>
      </c>
      <c r="G65" s="209">
        <f t="shared" ref="G65:H65" si="6">G69+G68</f>
        <v>400</v>
      </c>
      <c r="H65" s="209">
        <f t="shared" si="6"/>
        <v>274.2</v>
      </c>
      <c r="J65" s="17"/>
      <c r="K65" s="25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</row>
    <row r="66" spans="1:40" ht="21" hidden="1" customHeight="1" x14ac:dyDescent="0.25">
      <c r="A66" s="27" t="s">
        <v>132</v>
      </c>
      <c r="B66" s="38" t="s">
        <v>133</v>
      </c>
      <c r="C66" s="19" t="s">
        <v>51</v>
      </c>
      <c r="D66" s="19"/>
      <c r="E66" s="38"/>
      <c r="F66" s="209">
        <f>F67</f>
        <v>0</v>
      </c>
      <c r="G66" s="20">
        <f>G67</f>
        <v>0</v>
      </c>
      <c r="H66" s="20">
        <f>H67</f>
        <v>0</v>
      </c>
      <c r="J66" s="17"/>
      <c r="K66" s="17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</row>
    <row r="67" spans="1:40" ht="30" hidden="1" x14ac:dyDescent="0.25">
      <c r="A67" s="27" t="s">
        <v>90</v>
      </c>
      <c r="B67" s="38" t="s">
        <v>133</v>
      </c>
      <c r="C67" s="19" t="s">
        <v>66</v>
      </c>
      <c r="D67" s="19" t="s">
        <v>55</v>
      </c>
      <c r="E67" s="38">
        <v>240</v>
      </c>
      <c r="F67" s="209">
        <f>пр.6!G118</f>
        <v>0</v>
      </c>
      <c r="G67" s="20">
        <f>пр.6!H118</f>
        <v>0</v>
      </c>
      <c r="H67" s="20">
        <f>пр.6!I118</f>
        <v>0</v>
      </c>
      <c r="J67" s="17"/>
      <c r="K67" s="25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</row>
    <row r="68" spans="1:40" s="207" customFormat="1" ht="30" x14ac:dyDescent="0.25">
      <c r="A68" s="215" t="s">
        <v>90</v>
      </c>
      <c r="B68" s="213" t="s">
        <v>131</v>
      </c>
      <c r="C68" s="19" t="s">
        <v>63</v>
      </c>
      <c r="D68" s="19" t="s">
        <v>55</v>
      </c>
      <c r="E68" s="210">
        <v>240</v>
      </c>
      <c r="F68" s="209">
        <f>пр.6!G116</f>
        <v>592.20000000000005</v>
      </c>
      <c r="G68" s="209">
        <v>400</v>
      </c>
      <c r="H68" s="209">
        <v>274.2</v>
      </c>
      <c r="I68" s="8"/>
      <c r="J68" s="17"/>
      <c r="K68" s="25"/>
    </row>
    <row r="69" spans="1:40" s="207" customFormat="1" ht="30" x14ac:dyDescent="0.25">
      <c r="A69" s="215" t="s">
        <v>90</v>
      </c>
      <c r="B69" s="213" t="s">
        <v>131</v>
      </c>
      <c r="C69" s="19" t="s">
        <v>63</v>
      </c>
      <c r="D69" s="19" t="s">
        <v>55</v>
      </c>
      <c r="E69" s="210">
        <v>853</v>
      </c>
      <c r="F69" s="209">
        <f>пр.6!G117</f>
        <v>0</v>
      </c>
      <c r="G69" s="209">
        <v>0</v>
      </c>
      <c r="H69" s="209">
        <v>0</v>
      </c>
      <c r="I69" s="8"/>
      <c r="J69" s="17"/>
      <c r="K69" s="25"/>
    </row>
    <row r="70" spans="1:40" ht="45" x14ac:dyDescent="0.25">
      <c r="A70" s="138" t="s">
        <v>298</v>
      </c>
      <c r="B70" s="145" t="s">
        <v>299</v>
      </c>
      <c r="C70" s="19"/>
      <c r="D70" s="19"/>
      <c r="E70" s="145"/>
      <c r="F70" s="209">
        <f>F71</f>
        <v>52.7</v>
      </c>
      <c r="G70" s="20">
        <f>G71</f>
        <v>0</v>
      </c>
      <c r="H70" s="20">
        <f>H71</f>
        <v>0</v>
      </c>
      <c r="J70" s="17"/>
      <c r="K70" s="25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</row>
    <row r="71" spans="1:40" ht="45" x14ac:dyDescent="0.25">
      <c r="A71" s="138" t="s">
        <v>298</v>
      </c>
      <c r="B71" s="145" t="s">
        <v>303</v>
      </c>
      <c r="C71" s="19" t="s">
        <v>63</v>
      </c>
      <c r="D71" s="19" t="s">
        <v>55</v>
      </c>
      <c r="E71" s="145">
        <v>240</v>
      </c>
      <c r="F71" s="209">
        <f>пр.6!G112</f>
        <v>52.7</v>
      </c>
      <c r="G71" s="20">
        <v>0</v>
      </c>
      <c r="H71" s="20">
        <v>0</v>
      </c>
      <c r="J71" s="17"/>
      <c r="K71" s="25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</row>
    <row r="72" spans="1:40" s="207" customFormat="1" x14ac:dyDescent="0.25">
      <c r="A72" s="27" t="s">
        <v>132</v>
      </c>
      <c r="B72" s="106" t="s">
        <v>133</v>
      </c>
      <c r="C72" s="198" t="s">
        <v>63</v>
      </c>
      <c r="D72" s="198" t="s">
        <v>55</v>
      </c>
      <c r="E72" s="210"/>
      <c r="F72" s="209">
        <f>F73</f>
        <v>980</v>
      </c>
      <c r="G72" s="209">
        <f t="shared" ref="G72:H72" si="7">G73</f>
        <v>0</v>
      </c>
      <c r="H72" s="209">
        <f t="shared" si="7"/>
        <v>0</v>
      </c>
      <c r="I72" s="8"/>
      <c r="J72" s="17"/>
      <c r="K72" s="25"/>
    </row>
    <row r="73" spans="1:40" s="207" customFormat="1" ht="41.25" customHeight="1" x14ac:dyDescent="0.25">
      <c r="A73" s="27" t="s">
        <v>90</v>
      </c>
      <c r="B73" s="106" t="s">
        <v>133</v>
      </c>
      <c r="C73" s="198" t="s">
        <v>63</v>
      </c>
      <c r="D73" s="198" t="s">
        <v>55</v>
      </c>
      <c r="E73" s="210">
        <v>240</v>
      </c>
      <c r="F73" s="209">
        <f>пр.6!G114</f>
        <v>980</v>
      </c>
      <c r="G73" s="209">
        <f>пр.6!H114</f>
        <v>0</v>
      </c>
      <c r="H73" s="209">
        <f>пр.6!I114</f>
        <v>0</v>
      </c>
      <c r="I73" s="8"/>
      <c r="J73" s="17"/>
      <c r="K73" s="25"/>
    </row>
    <row r="74" spans="1:40" ht="57" x14ac:dyDescent="0.25">
      <c r="A74" s="115" t="s">
        <v>271</v>
      </c>
      <c r="B74" s="15" t="s">
        <v>244</v>
      </c>
      <c r="C74" s="14"/>
      <c r="D74" s="14"/>
      <c r="E74" s="15"/>
      <c r="F74" s="16">
        <f>F75</f>
        <v>452.1</v>
      </c>
      <c r="G74" s="16">
        <f t="shared" ref="G74:H74" si="8">G75</f>
        <v>50</v>
      </c>
      <c r="H74" s="16">
        <f t="shared" si="8"/>
        <v>50</v>
      </c>
      <c r="J74" s="17"/>
      <c r="K74" s="25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</row>
    <row r="75" spans="1:40" ht="44.25" customHeight="1" x14ac:dyDescent="0.25">
      <c r="A75" s="27" t="s">
        <v>245</v>
      </c>
      <c r="B75" s="113" t="s">
        <v>246</v>
      </c>
      <c r="C75" s="19"/>
      <c r="D75" s="19"/>
      <c r="E75" s="113"/>
      <c r="F75" s="20">
        <f>F76+F78</f>
        <v>452.1</v>
      </c>
      <c r="G75" s="20">
        <f t="shared" ref="G75:H75" si="9">G76+G78</f>
        <v>50</v>
      </c>
      <c r="H75" s="20">
        <f t="shared" si="9"/>
        <v>50</v>
      </c>
      <c r="J75" s="17"/>
      <c r="K75" s="25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</row>
    <row r="76" spans="1:40" x14ac:dyDescent="0.25">
      <c r="A76" s="27" t="s">
        <v>113</v>
      </c>
      <c r="B76" s="113" t="s">
        <v>247</v>
      </c>
      <c r="C76" s="19"/>
      <c r="D76" s="19"/>
      <c r="E76" s="113"/>
      <c r="F76" s="20">
        <f>F77</f>
        <v>452.1</v>
      </c>
      <c r="G76" s="20">
        <f t="shared" ref="G76:H76" si="10">G77</f>
        <v>50</v>
      </c>
      <c r="H76" s="20">
        <f t="shared" si="10"/>
        <v>50</v>
      </c>
      <c r="J76" s="17"/>
      <c r="K76" s="25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</row>
    <row r="77" spans="1:40" ht="30" x14ac:dyDescent="0.25">
      <c r="A77" s="27" t="s">
        <v>90</v>
      </c>
      <c r="B77" s="113" t="s">
        <v>247</v>
      </c>
      <c r="C77" s="19" t="s">
        <v>55</v>
      </c>
      <c r="D77" s="19" t="s">
        <v>152</v>
      </c>
      <c r="E77" s="113">
        <v>240</v>
      </c>
      <c r="F77" s="20">
        <f>пр.6!G79</f>
        <v>452.1</v>
      </c>
      <c r="G77" s="20">
        <f>пр.6!H79</f>
        <v>50</v>
      </c>
      <c r="H77" s="20">
        <f>пр.6!I79</f>
        <v>50</v>
      </c>
      <c r="J77" s="17"/>
      <c r="K77" s="25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</row>
    <row r="78" spans="1:40" hidden="1" x14ac:dyDescent="0.25">
      <c r="A78" s="27" t="s">
        <v>132</v>
      </c>
      <c r="B78" s="114" t="s">
        <v>248</v>
      </c>
      <c r="C78" s="19"/>
      <c r="D78" s="19"/>
      <c r="E78" s="114"/>
      <c r="F78" s="20">
        <f>F79</f>
        <v>0</v>
      </c>
      <c r="G78" s="20">
        <f t="shared" ref="G78:H78" si="11">G79</f>
        <v>0</v>
      </c>
      <c r="H78" s="20">
        <f t="shared" si="11"/>
        <v>0</v>
      </c>
      <c r="J78" s="17"/>
      <c r="K78" s="25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</row>
    <row r="79" spans="1:40" ht="30" hidden="1" x14ac:dyDescent="0.25">
      <c r="A79" s="27" t="s">
        <v>90</v>
      </c>
      <c r="B79" s="114" t="s">
        <v>248</v>
      </c>
      <c r="C79" s="19" t="s">
        <v>55</v>
      </c>
      <c r="D79" s="19" t="s">
        <v>152</v>
      </c>
      <c r="E79" s="114">
        <v>240</v>
      </c>
      <c r="F79" s="20">
        <v>0</v>
      </c>
      <c r="G79" s="20">
        <v>0</v>
      </c>
      <c r="H79" s="20">
        <v>0</v>
      </c>
      <c r="J79" s="17"/>
      <c r="K79" s="25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</row>
    <row r="80" spans="1:40" x14ac:dyDescent="0.25">
      <c r="A80" s="13" t="s">
        <v>79</v>
      </c>
      <c r="B80" s="15"/>
      <c r="C80" s="15"/>
      <c r="D80" s="15"/>
      <c r="E80" s="15"/>
      <c r="F80" s="16">
        <f>F74+F51+F21</f>
        <v>10172.799999999999</v>
      </c>
      <c r="G80" s="16">
        <f>G74+G51+G21</f>
        <v>6087.8000000000011</v>
      </c>
      <c r="H80" s="16">
        <f>H74+H51+H21</f>
        <v>6470.2000000000007</v>
      </c>
      <c r="J80" s="17"/>
      <c r="K80" s="17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</row>
    <row r="81" spans="1:40" x14ac:dyDescent="0.25">
      <c r="A81" s="36"/>
      <c r="H81" s="7" t="s">
        <v>31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</row>
    <row r="82" spans="1:40" x14ac:dyDescent="0.25"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</row>
    <row r="83" spans="1:40" x14ac:dyDescent="0.25"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</row>
    <row r="84" spans="1:40" x14ac:dyDescent="0.25">
      <c r="G84" s="8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</row>
    <row r="85" spans="1:40" x14ac:dyDescent="0.25">
      <c r="G85" s="8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</row>
    <row r="86" spans="1:40" x14ac:dyDescent="0.25">
      <c r="B86" s="10"/>
      <c r="C86" s="10"/>
      <c r="D86" s="10"/>
      <c r="E86" s="10"/>
      <c r="G86" s="8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</row>
    <row r="87" spans="1:40" x14ac:dyDescent="0.25">
      <c r="B87" s="10"/>
      <c r="C87" s="10"/>
      <c r="D87" s="10"/>
      <c r="E87" s="10"/>
      <c r="G87" s="8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</row>
    <row r="88" spans="1:40" x14ac:dyDescent="0.25">
      <c r="B88" s="10"/>
      <c r="C88" s="10"/>
      <c r="D88" s="10"/>
      <c r="E88" s="10"/>
      <c r="G88" s="8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</row>
    <row r="89" spans="1:40" x14ac:dyDescent="0.25">
      <c r="B89" s="10"/>
      <c r="C89" s="10"/>
      <c r="D89" s="10"/>
      <c r="E89" s="10"/>
      <c r="G89" s="8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</row>
    <row r="90" spans="1:40" x14ac:dyDescent="0.25">
      <c r="B90" s="10"/>
      <c r="C90" s="10"/>
      <c r="D90" s="10"/>
      <c r="E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</row>
    <row r="91" spans="1:40" x14ac:dyDescent="0.25">
      <c r="B91" s="10"/>
      <c r="C91" s="10"/>
      <c r="D91" s="10"/>
      <c r="E91" s="10"/>
    </row>
    <row r="92" spans="1:40" x14ac:dyDescent="0.25">
      <c r="B92" s="10"/>
      <c r="C92" s="10"/>
      <c r="D92" s="10"/>
      <c r="E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</row>
  </sheetData>
  <mergeCells count="16">
    <mergeCell ref="A6:J6"/>
    <mergeCell ref="A7:J7"/>
    <mergeCell ref="A8:J8"/>
    <mergeCell ref="A10:J10"/>
    <mergeCell ref="A1:J1"/>
    <mergeCell ref="A2:J2"/>
    <mergeCell ref="A3:J3"/>
    <mergeCell ref="A4:J4"/>
    <mergeCell ref="A5:J5"/>
    <mergeCell ref="A16:H16"/>
    <mergeCell ref="F18:H18"/>
    <mergeCell ref="A18:A19"/>
    <mergeCell ref="B18:B19"/>
    <mergeCell ref="C18:C19"/>
    <mergeCell ref="D18:D19"/>
    <mergeCell ref="E18:E19"/>
  </mergeCells>
  <pageMargins left="0.70866141732283472" right="0.39370078740157483" top="0.39370078740157483" bottom="0.39370078740157483" header="0" footer="0"/>
  <pageSetup paperSize="9" scale="71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2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93.42578125" style="10" customWidth="1"/>
    <col min="2" max="2" width="16.28515625" style="10" customWidth="1"/>
    <col min="3" max="3" width="9.42578125" style="10" hidden="1" customWidth="1"/>
    <col min="4" max="4" width="5.42578125" style="10" hidden="1" customWidth="1"/>
    <col min="5" max="5" width="15.42578125" style="10" customWidth="1"/>
    <col min="6" max="6" width="13.28515625" style="10" customWidth="1"/>
    <col min="7" max="16384" width="9.140625" style="10"/>
  </cols>
  <sheetData>
    <row r="1" spans="1:12" s="245" customFormat="1" ht="18.75" x14ac:dyDescent="0.3">
      <c r="A1" s="369" t="s">
        <v>366</v>
      </c>
      <c r="B1" s="369"/>
      <c r="C1" s="369"/>
      <c r="D1" s="369"/>
      <c r="E1" s="369"/>
      <c r="F1" s="369"/>
      <c r="G1" s="369"/>
      <c r="H1" s="369"/>
      <c r="I1" s="369"/>
      <c r="J1" s="369"/>
    </row>
    <row r="2" spans="1:12" s="245" customFormat="1" ht="18.75" x14ac:dyDescent="0.3">
      <c r="A2" s="369" t="s">
        <v>396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2" s="245" customFormat="1" ht="18.75" x14ac:dyDescent="0.3">
      <c r="A3" s="369" t="s">
        <v>339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2" s="245" customFormat="1" ht="18.75" x14ac:dyDescent="0.3">
      <c r="A4" s="369" t="s">
        <v>347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2" s="245" customFormat="1" ht="18.75" x14ac:dyDescent="0.3">
      <c r="A5" s="369" t="s">
        <v>348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12" s="245" customFormat="1" ht="18.75" x14ac:dyDescent="0.3">
      <c r="A6" s="369" t="s">
        <v>349</v>
      </c>
      <c r="B6" s="369"/>
      <c r="C6" s="369"/>
      <c r="D6" s="369"/>
      <c r="E6" s="369"/>
      <c r="F6" s="369"/>
      <c r="G6" s="369"/>
      <c r="H6" s="369"/>
      <c r="I6" s="369"/>
      <c r="J6" s="369"/>
    </row>
    <row r="7" spans="1:12" s="245" customFormat="1" ht="18.75" x14ac:dyDescent="0.3">
      <c r="A7" s="369" t="s">
        <v>340</v>
      </c>
      <c r="B7" s="369"/>
      <c r="C7" s="369"/>
      <c r="D7" s="369"/>
      <c r="E7" s="369"/>
      <c r="F7" s="369"/>
      <c r="G7" s="369"/>
      <c r="H7" s="369"/>
      <c r="I7" s="369"/>
      <c r="J7" s="369"/>
    </row>
    <row r="8" spans="1:12" s="245" customFormat="1" ht="18.75" x14ac:dyDescent="0.3">
      <c r="A8" s="369" t="s">
        <v>392</v>
      </c>
      <c r="B8" s="369"/>
      <c r="C8" s="369"/>
      <c r="D8" s="369"/>
      <c r="E8" s="369"/>
      <c r="F8" s="369"/>
      <c r="G8" s="369"/>
      <c r="H8" s="369"/>
      <c r="I8" s="369"/>
      <c r="J8" s="369"/>
      <c r="L8" s="250"/>
    </row>
    <row r="9" spans="1:12" s="245" customFormat="1" ht="19.5" customHeight="1" x14ac:dyDescent="0.25">
      <c r="C9" s="207"/>
      <c r="D9" s="207"/>
      <c r="E9" s="207"/>
      <c r="F9" s="207"/>
      <c r="G9" s="207"/>
      <c r="H9" s="207"/>
      <c r="I9" s="207"/>
      <c r="J9" s="207"/>
    </row>
    <row r="10" spans="1:12" s="245" customFormat="1" ht="18.75" x14ac:dyDescent="0.3">
      <c r="A10" s="369" t="s">
        <v>367</v>
      </c>
      <c r="B10" s="369"/>
      <c r="C10" s="369"/>
      <c r="D10" s="369"/>
      <c r="E10" s="369"/>
      <c r="F10" s="369"/>
      <c r="G10" s="369"/>
      <c r="H10" s="369"/>
      <c r="I10" s="369"/>
      <c r="J10" s="369"/>
    </row>
    <row r="11" spans="1:12" s="245" customFormat="1" ht="18.75" x14ac:dyDescent="0.3">
      <c r="A11" s="244" t="s">
        <v>342</v>
      </c>
      <c r="B11" s="244"/>
      <c r="C11" s="244"/>
      <c r="D11" s="246"/>
      <c r="E11" s="244"/>
      <c r="F11" s="244"/>
      <c r="G11" s="244"/>
      <c r="H11" s="244"/>
      <c r="I11" s="244"/>
    </row>
    <row r="12" spans="1:12" s="245" customFormat="1" ht="18.75" x14ac:dyDescent="0.3">
      <c r="A12" s="244" t="s">
        <v>343</v>
      </c>
      <c r="B12" s="244"/>
      <c r="C12" s="244"/>
      <c r="D12" s="246"/>
      <c r="E12" s="244"/>
      <c r="F12" s="244"/>
      <c r="G12" s="244"/>
      <c r="H12" s="244"/>
      <c r="I12" s="244"/>
    </row>
    <row r="13" spans="1:12" s="245" customFormat="1" ht="18.75" hidden="1" x14ac:dyDescent="0.3">
      <c r="A13" s="244" t="s">
        <v>344</v>
      </c>
      <c r="B13" s="244"/>
      <c r="C13" s="244"/>
      <c r="D13" s="246"/>
      <c r="E13" s="244"/>
      <c r="F13" s="244"/>
      <c r="G13" s="244"/>
      <c r="H13" s="244"/>
      <c r="I13" s="244"/>
    </row>
    <row r="14" spans="1:12" s="245" customFormat="1" ht="18.75" x14ac:dyDescent="0.3">
      <c r="A14" s="244" t="s">
        <v>345</v>
      </c>
      <c r="B14" s="244"/>
      <c r="C14" s="244"/>
      <c r="D14" s="246"/>
      <c r="E14" s="244"/>
      <c r="F14" s="244"/>
      <c r="G14" s="244"/>
      <c r="H14" s="244"/>
      <c r="I14" s="244"/>
    </row>
    <row r="15" spans="1:12" s="245" customFormat="1" ht="18.75" x14ac:dyDescent="0.3">
      <c r="A15" s="244" t="s">
        <v>346</v>
      </c>
      <c r="B15" s="244"/>
      <c r="C15" s="244"/>
      <c r="D15" s="244"/>
      <c r="E15" s="244"/>
      <c r="F15" s="244"/>
      <c r="G15" s="244"/>
      <c r="H15" s="244"/>
      <c r="I15" s="244"/>
    </row>
    <row r="16" spans="1:12" ht="15.75" x14ac:dyDescent="0.25">
      <c r="A16" s="11"/>
    </row>
    <row r="17" spans="1:6" ht="78.75" customHeight="1" x14ac:dyDescent="0.25">
      <c r="A17" s="398" t="s">
        <v>317</v>
      </c>
      <c r="B17" s="399"/>
      <c r="C17" s="400"/>
      <c r="D17" s="400"/>
    </row>
    <row r="18" spans="1:6" ht="18.75" x14ac:dyDescent="0.25">
      <c r="A18" s="58"/>
    </row>
    <row r="19" spans="1:6" ht="15.75" x14ac:dyDescent="0.25">
      <c r="B19" s="396"/>
      <c r="C19" s="397"/>
      <c r="D19" s="397"/>
      <c r="F19" s="141" t="s">
        <v>272</v>
      </c>
    </row>
    <row r="20" spans="1:6" ht="31.5" customHeight="1" x14ac:dyDescent="0.25">
      <c r="A20" s="125" t="s">
        <v>32</v>
      </c>
      <c r="B20" s="125" t="s">
        <v>249</v>
      </c>
      <c r="C20" s="128"/>
      <c r="D20" s="81"/>
      <c r="E20" s="125" t="s">
        <v>263</v>
      </c>
      <c r="F20" s="125" t="s">
        <v>304</v>
      </c>
    </row>
    <row r="21" spans="1:6" ht="56.25" hidden="1" x14ac:dyDescent="0.25">
      <c r="A21" s="129"/>
      <c r="B21" s="130"/>
      <c r="C21" s="117"/>
      <c r="D21" s="82" t="s">
        <v>236</v>
      </c>
      <c r="E21" s="130"/>
      <c r="F21" s="130"/>
    </row>
    <row r="22" spans="1:6" ht="18.75" x14ac:dyDescent="0.25">
      <c r="A22" s="59">
        <v>1</v>
      </c>
      <c r="B22" s="125">
        <v>2</v>
      </c>
      <c r="C22" s="125">
        <v>3</v>
      </c>
      <c r="D22" s="82">
        <v>4</v>
      </c>
      <c r="E22" s="125">
        <v>2</v>
      </c>
      <c r="F22" s="125">
        <v>2</v>
      </c>
    </row>
    <row r="23" spans="1:6" ht="37.5" x14ac:dyDescent="0.25">
      <c r="A23" s="60" t="s">
        <v>33</v>
      </c>
      <c r="B23" s="125">
        <f>пр.6!G120</f>
        <v>6.3</v>
      </c>
      <c r="C23" s="125">
        <f>пр.6!H120</f>
        <v>6.3</v>
      </c>
      <c r="D23" s="125">
        <f>пр.6!I120</f>
        <v>6.3</v>
      </c>
      <c r="E23" s="125">
        <f>пр.6!H120</f>
        <v>6.3</v>
      </c>
      <c r="F23" s="125">
        <f>пр.6!I124</f>
        <v>0</v>
      </c>
    </row>
    <row r="24" spans="1:6" ht="37.5" x14ac:dyDescent="0.25">
      <c r="A24" s="60" t="s">
        <v>34</v>
      </c>
      <c r="B24" s="61">
        <f>пр.6!G136+пр.6!G152</f>
        <v>1929.1999999999998</v>
      </c>
      <c r="C24" s="61">
        <f>пр.6!H136+пр.6!H152</f>
        <v>3511.1</v>
      </c>
      <c r="D24" s="61">
        <f>пр.6!I136+пр.6!I152</f>
        <v>0</v>
      </c>
      <c r="E24" s="61">
        <f>пр.6!H136+пр.6!H152</f>
        <v>3511.1</v>
      </c>
      <c r="F24" s="61">
        <f>пр.6!I136+пр.6!I152</f>
        <v>0</v>
      </c>
    </row>
    <row r="25" spans="1:6" ht="18.75" x14ac:dyDescent="0.25">
      <c r="A25" s="60" t="s">
        <v>35</v>
      </c>
      <c r="B25" s="61">
        <f>пр.6!G55</f>
        <v>88</v>
      </c>
      <c r="C25" s="61"/>
      <c r="D25" s="83"/>
      <c r="E25" s="61">
        <f>пр.6!H55</f>
        <v>88</v>
      </c>
      <c r="F25" s="61">
        <f>пр.6!I55</f>
        <v>0</v>
      </c>
    </row>
    <row r="26" spans="1:6" ht="18.75" x14ac:dyDescent="0.25">
      <c r="A26" s="60" t="s">
        <v>36</v>
      </c>
      <c r="B26" s="61">
        <f>пр.5.!F44</f>
        <v>0</v>
      </c>
      <c r="C26" s="61"/>
      <c r="D26" s="83"/>
      <c r="E26" s="61">
        <f>пр.5.!G44</f>
        <v>61.8</v>
      </c>
      <c r="F26" s="61">
        <f>пр.5.!H44</f>
        <v>0</v>
      </c>
    </row>
    <row r="27" spans="1:6" ht="61.5" customHeight="1" x14ac:dyDescent="0.25">
      <c r="A27" s="60" t="s">
        <v>37</v>
      </c>
      <c r="B27" s="61">
        <f>пр.6!G48+пр.6!G57</f>
        <v>448.4</v>
      </c>
      <c r="C27" s="61"/>
      <c r="D27" s="83"/>
      <c r="E27" s="61">
        <f>пр.6!H48+пр.6!H57</f>
        <v>448.4</v>
      </c>
      <c r="F27" s="61">
        <f>пр.6!I48</f>
        <v>0</v>
      </c>
    </row>
    <row r="28" spans="1:6" ht="56.25" x14ac:dyDescent="0.25">
      <c r="A28" s="60" t="s">
        <v>38</v>
      </c>
      <c r="B28" s="59">
        <f>пр.6!G49</f>
        <v>68.599999999999994</v>
      </c>
      <c r="C28" s="59"/>
      <c r="D28" s="82"/>
      <c r="E28" s="125">
        <f>пр.6!H49</f>
        <v>68.599999999999994</v>
      </c>
      <c r="F28" s="125">
        <f>пр.6!I49</f>
        <v>0</v>
      </c>
    </row>
    <row r="29" spans="1:6" ht="29.25" customHeight="1" x14ac:dyDescent="0.25">
      <c r="A29" s="62" t="s">
        <v>39</v>
      </c>
      <c r="B29" s="63">
        <f>SUM(B23:B28)</f>
        <v>2540.4999999999995</v>
      </c>
      <c r="C29" s="63">
        <f>SUM(C23:C28)</f>
        <v>3517.4</v>
      </c>
      <c r="D29" s="63">
        <f>SUM(D23:D28)</f>
        <v>6.3</v>
      </c>
      <c r="E29" s="63">
        <f>SUM(E23:E28)</f>
        <v>4184.2000000000007</v>
      </c>
      <c r="F29" s="63">
        <f>SUM(F23:F28)</f>
        <v>0</v>
      </c>
    </row>
    <row r="30" spans="1:6" ht="15.75" x14ac:dyDescent="0.25">
      <c r="A30" s="64"/>
      <c r="B30" s="152"/>
      <c r="C30" s="152"/>
      <c r="D30" s="152"/>
      <c r="E30" s="152"/>
    </row>
    <row r="31" spans="1:6" ht="15.75" x14ac:dyDescent="0.25">
      <c r="A31" s="64"/>
      <c r="B31" s="152"/>
      <c r="C31" s="152"/>
      <c r="D31" s="152"/>
      <c r="E31" s="152"/>
    </row>
    <row r="32" spans="1:6" ht="18.75" x14ac:dyDescent="0.25">
      <c r="A32" s="65"/>
      <c r="B32" s="152"/>
      <c r="C32" s="152"/>
      <c r="D32" s="152"/>
      <c r="E32" s="152"/>
    </row>
  </sheetData>
  <mergeCells count="11">
    <mergeCell ref="B19:D19"/>
    <mergeCell ref="A17:D17"/>
    <mergeCell ref="A1:J1"/>
    <mergeCell ref="A2:J2"/>
    <mergeCell ref="A3:J3"/>
    <mergeCell ref="A4:J4"/>
    <mergeCell ref="A5:J5"/>
    <mergeCell ref="A6:J6"/>
    <mergeCell ref="A7:J7"/>
    <mergeCell ref="A8:J8"/>
    <mergeCell ref="A10:J10"/>
  </mergeCells>
  <pageMargins left="0.70866141732283472" right="0.39370078740157483" top="0.59055118110236227" bottom="0.59055118110236227" header="0" footer="0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H20" sqref="H20"/>
    </sheetView>
  </sheetViews>
  <sheetFormatPr defaultRowHeight="15" x14ac:dyDescent="0.25"/>
  <cols>
    <col min="1" max="1" width="74.140625" customWidth="1"/>
    <col min="2" max="2" width="10.140625" customWidth="1"/>
    <col min="3" max="3" width="12.42578125" customWidth="1"/>
  </cols>
  <sheetData>
    <row r="1" spans="1:12" s="245" customFormat="1" ht="18.75" x14ac:dyDescent="0.3">
      <c r="A1" s="248" t="s">
        <v>370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2" s="245" customFormat="1" ht="18.75" x14ac:dyDescent="0.3">
      <c r="A2" s="249" t="s">
        <v>338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2" s="245" customFormat="1" ht="18.75" x14ac:dyDescent="0.3">
      <c r="A3" s="248" t="s">
        <v>374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2" s="245" customFormat="1" ht="18.75" x14ac:dyDescent="0.3">
      <c r="A4" s="249" t="s">
        <v>347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12" s="245" customFormat="1" ht="18.75" x14ac:dyDescent="0.3">
      <c r="A5" s="249" t="s">
        <v>371</v>
      </c>
      <c r="B5" s="247"/>
      <c r="C5" s="247"/>
      <c r="D5" s="247"/>
      <c r="E5" s="247"/>
      <c r="F5" s="247"/>
      <c r="G5" s="247"/>
      <c r="H5" s="247"/>
      <c r="I5" s="247"/>
      <c r="J5" s="247"/>
    </row>
    <row r="6" spans="1:12" s="245" customFormat="1" ht="18.75" x14ac:dyDescent="0.3">
      <c r="A6" s="249" t="s">
        <v>372</v>
      </c>
      <c r="B6" s="247"/>
      <c r="C6" s="247"/>
      <c r="D6" s="247"/>
      <c r="E6" s="247"/>
      <c r="F6" s="247"/>
      <c r="G6" s="247"/>
      <c r="H6" s="247"/>
      <c r="I6" s="247"/>
      <c r="J6" s="247"/>
    </row>
    <row r="7" spans="1:12" s="245" customFormat="1" ht="18.75" x14ac:dyDescent="0.3">
      <c r="A7" s="248" t="s">
        <v>373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2" s="245" customFormat="1" ht="18.75" x14ac:dyDescent="0.3">
      <c r="A8" s="369" t="s">
        <v>391</v>
      </c>
      <c r="B8" s="369"/>
      <c r="C8" s="369"/>
      <c r="D8" s="369"/>
      <c r="E8" s="369"/>
      <c r="F8" s="369"/>
      <c r="G8" s="369"/>
      <c r="H8" s="369"/>
      <c r="I8" s="369"/>
      <c r="J8" s="369"/>
      <c r="L8" s="250"/>
    </row>
    <row r="9" spans="1:12" s="245" customFormat="1" ht="19.5" customHeight="1" x14ac:dyDescent="0.25">
      <c r="C9" s="207"/>
      <c r="D9" s="207"/>
      <c r="E9" s="207"/>
      <c r="F9" s="207"/>
      <c r="G9" s="207"/>
      <c r="H9" s="207"/>
      <c r="I9" s="207"/>
      <c r="J9" s="207"/>
    </row>
    <row r="10" spans="1:12" s="245" customFormat="1" ht="18.75" x14ac:dyDescent="0.3">
      <c r="A10" s="248" t="s">
        <v>378</v>
      </c>
      <c r="B10" s="247"/>
      <c r="C10" s="247"/>
      <c r="D10" s="247"/>
      <c r="E10" s="247"/>
      <c r="F10" s="247"/>
      <c r="G10" s="247"/>
      <c r="H10" s="247"/>
      <c r="I10" s="247"/>
      <c r="J10" s="247"/>
    </row>
    <row r="11" spans="1:12" s="245" customFormat="1" ht="18.75" x14ac:dyDescent="0.3">
      <c r="A11" s="248" t="s">
        <v>379</v>
      </c>
      <c r="B11" s="244"/>
      <c r="C11" s="244"/>
      <c r="D11" s="246"/>
      <c r="E11" s="244"/>
      <c r="F11" s="244"/>
      <c r="G11" s="244"/>
      <c r="H11" s="244"/>
      <c r="I11" s="244"/>
    </row>
    <row r="12" spans="1:12" s="245" customFormat="1" ht="18.75" x14ac:dyDescent="0.3">
      <c r="A12" s="248" t="s">
        <v>375</v>
      </c>
      <c r="B12" s="244"/>
      <c r="C12" s="244"/>
      <c r="D12" s="246"/>
      <c r="E12" s="244"/>
      <c r="F12" s="244"/>
      <c r="G12" s="244"/>
      <c r="H12" s="244"/>
      <c r="I12" s="244"/>
    </row>
    <row r="13" spans="1:12" s="245" customFormat="1" ht="18.75" hidden="1" x14ac:dyDescent="0.3">
      <c r="A13" s="248" t="s">
        <v>344</v>
      </c>
      <c r="B13" s="244"/>
      <c r="C13" s="244"/>
      <c r="D13" s="246"/>
      <c r="E13" s="244"/>
      <c r="F13" s="244"/>
      <c r="G13" s="244"/>
      <c r="H13" s="244"/>
      <c r="I13" s="244"/>
    </row>
    <row r="14" spans="1:12" s="245" customFormat="1" ht="18.75" x14ac:dyDescent="0.3">
      <c r="A14" s="248" t="s">
        <v>377</v>
      </c>
      <c r="B14" s="244"/>
      <c r="C14" s="244"/>
      <c r="D14" s="246"/>
      <c r="E14" s="244"/>
      <c r="F14" s="244"/>
      <c r="G14" s="244"/>
      <c r="H14" s="244"/>
      <c r="I14" s="244"/>
    </row>
    <row r="15" spans="1:12" s="245" customFormat="1" ht="18.75" x14ac:dyDescent="0.3">
      <c r="A15" s="248" t="s">
        <v>376</v>
      </c>
      <c r="B15" s="244"/>
      <c r="C15" s="244"/>
      <c r="D15" s="244"/>
      <c r="E15" s="244"/>
      <c r="F15" s="244"/>
      <c r="G15" s="244"/>
      <c r="H15" s="244"/>
      <c r="I15" s="244"/>
    </row>
    <row r="16" spans="1:12" x14ac:dyDescent="0.25">
      <c r="A16" s="74"/>
    </row>
    <row r="17" spans="1:2" ht="126" customHeight="1" x14ac:dyDescent="0.25">
      <c r="A17" s="279" t="s">
        <v>305</v>
      </c>
      <c r="B17" s="401"/>
    </row>
    <row r="18" spans="1:2" ht="15.75" x14ac:dyDescent="0.25">
      <c r="A18" s="2"/>
    </row>
    <row r="19" spans="1:2" x14ac:dyDescent="0.25">
      <c r="B19" s="75" t="s">
        <v>0</v>
      </c>
    </row>
    <row r="20" spans="1:2" x14ac:dyDescent="0.25">
      <c r="A20" s="402" t="s">
        <v>40</v>
      </c>
      <c r="B20" s="402" t="s">
        <v>3</v>
      </c>
    </row>
    <row r="21" spans="1:2" x14ac:dyDescent="0.25">
      <c r="A21" s="403"/>
      <c r="B21" s="404"/>
    </row>
    <row r="22" spans="1:2" ht="15.75" x14ac:dyDescent="0.25">
      <c r="A22" s="3">
        <v>1</v>
      </c>
      <c r="B22" s="3">
        <v>2</v>
      </c>
    </row>
    <row r="23" spans="1:2" ht="47.25" x14ac:dyDescent="0.25">
      <c r="A23" s="76" t="s">
        <v>233</v>
      </c>
      <c r="B23" s="4">
        <f>пр.2!H60</f>
        <v>2840.5</v>
      </c>
    </row>
    <row r="24" spans="1:2" ht="15.75" hidden="1" x14ac:dyDescent="0.25">
      <c r="A24" s="77" t="s">
        <v>234</v>
      </c>
      <c r="B24" s="4"/>
    </row>
    <row r="25" spans="1:2" ht="31.5" hidden="1" x14ac:dyDescent="0.25">
      <c r="A25" s="77" t="s">
        <v>235</v>
      </c>
      <c r="B25" s="4"/>
    </row>
    <row r="26" spans="1:2" ht="24" customHeight="1" x14ac:dyDescent="0.25">
      <c r="A26" s="78" t="s">
        <v>39</v>
      </c>
      <c r="B26" s="80">
        <f>SUM(B23:B25)</f>
        <v>2840.5</v>
      </c>
    </row>
    <row r="27" spans="1:2" x14ac:dyDescent="0.25">
      <c r="B27" t="s">
        <v>31</v>
      </c>
    </row>
  </sheetData>
  <mergeCells count="4">
    <mergeCell ref="A17:B17"/>
    <mergeCell ref="A20:A21"/>
    <mergeCell ref="B20:B21"/>
    <mergeCell ref="A8:J8"/>
  </mergeCells>
  <pageMargins left="0.70866141732283472" right="0.39370078740157483" top="0.39370078740157483" bottom="0.39370078740157483" header="0" footer="0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32" sqref="A32"/>
    </sheetView>
  </sheetViews>
  <sheetFormatPr defaultRowHeight="15" x14ac:dyDescent="0.25"/>
  <cols>
    <col min="1" max="1" width="37.5703125" customWidth="1"/>
    <col min="2" max="2" width="19.5703125" customWidth="1"/>
    <col min="3" max="3" width="19" customWidth="1"/>
  </cols>
  <sheetData>
    <row r="1" spans="1:6" ht="18.75" x14ac:dyDescent="0.3">
      <c r="A1" s="405" t="s">
        <v>319</v>
      </c>
      <c r="B1" s="405"/>
      <c r="C1" s="405"/>
      <c r="D1" s="405"/>
      <c r="E1" s="405"/>
      <c r="F1" s="405"/>
    </row>
    <row r="2" spans="1:6" ht="18.75" x14ac:dyDescent="0.3">
      <c r="A2" s="168"/>
      <c r="B2" s="168"/>
      <c r="C2" s="168"/>
      <c r="D2" s="168"/>
      <c r="E2" s="168"/>
      <c r="F2" s="168"/>
    </row>
    <row r="3" spans="1:6" ht="18.75" x14ac:dyDescent="0.3">
      <c r="A3" s="168"/>
      <c r="B3" s="168"/>
      <c r="C3" s="168"/>
      <c r="D3" s="168"/>
      <c r="E3" s="168"/>
      <c r="F3" s="168"/>
    </row>
    <row r="4" spans="1:6" ht="18.75" x14ac:dyDescent="0.3">
      <c r="A4" s="169" t="s">
        <v>320</v>
      </c>
      <c r="B4" s="169">
        <f>пр.2!H65</f>
        <v>14623.9</v>
      </c>
      <c r="C4" s="169"/>
      <c r="D4" s="168"/>
      <c r="E4" s="168"/>
      <c r="F4" s="168"/>
    </row>
    <row r="5" spans="1:6" ht="18.75" x14ac:dyDescent="0.3">
      <c r="A5" s="169" t="s">
        <v>321</v>
      </c>
      <c r="B5" s="169">
        <f>пр.4.!D51</f>
        <v>15162.8</v>
      </c>
      <c r="C5" s="169"/>
      <c r="D5" s="168"/>
      <c r="E5" s="168"/>
      <c r="F5" s="168"/>
    </row>
    <row r="6" spans="1:6" ht="18.75" x14ac:dyDescent="0.3">
      <c r="A6" s="169" t="s">
        <v>322</v>
      </c>
      <c r="B6" s="169">
        <f>B5-B4</f>
        <v>538.89999999999964</v>
      </c>
      <c r="C6" s="169"/>
      <c r="D6" s="168"/>
      <c r="E6" s="168"/>
      <c r="F6" s="168"/>
    </row>
    <row r="7" spans="1:6" ht="37.5" x14ac:dyDescent="0.3">
      <c r="A7" s="170" t="s">
        <v>323</v>
      </c>
      <c r="B7" s="171">
        <v>1787.1</v>
      </c>
      <c r="C7" s="169"/>
      <c r="D7" s="168" t="s">
        <v>324</v>
      </c>
      <c r="E7" s="168"/>
      <c r="F7" s="168"/>
    </row>
    <row r="8" spans="1:6" ht="18.75" x14ac:dyDescent="0.3">
      <c r="A8" s="169" t="s">
        <v>322</v>
      </c>
      <c r="B8" s="169"/>
      <c r="C8" s="172">
        <f>B6/B7*100</f>
        <v>30.154999720217091</v>
      </c>
      <c r="D8" s="168"/>
      <c r="E8" s="168"/>
      <c r="F8" s="168"/>
    </row>
    <row r="9" spans="1:6" ht="18.75" x14ac:dyDescent="0.3">
      <c r="A9" s="169"/>
      <c r="B9" s="169"/>
      <c r="C9" s="169"/>
      <c r="D9" s="168"/>
      <c r="E9" s="168"/>
      <c r="F9" s="168"/>
    </row>
    <row r="10" spans="1:6" ht="18.75" x14ac:dyDescent="0.3">
      <c r="A10" s="169"/>
      <c r="B10" s="169"/>
      <c r="C10" s="169"/>
      <c r="D10" s="168"/>
      <c r="E10" s="168"/>
      <c r="F10" s="168"/>
    </row>
    <row r="11" spans="1:6" ht="18.75" x14ac:dyDescent="0.3">
      <c r="A11" s="169"/>
      <c r="B11" s="169"/>
      <c r="C11" s="169"/>
      <c r="D11" s="168"/>
      <c r="E11" s="168"/>
      <c r="F11" s="168"/>
    </row>
    <row r="12" spans="1:6" ht="18.75" x14ac:dyDescent="0.3">
      <c r="A12" s="169"/>
      <c r="B12" s="169"/>
      <c r="C12" s="169"/>
      <c r="D12" s="168"/>
      <c r="E12" s="168"/>
      <c r="F12" s="168"/>
    </row>
    <row r="13" spans="1:6" ht="18.75" x14ac:dyDescent="0.3">
      <c r="A13" s="169"/>
      <c r="B13" s="169"/>
      <c r="C13" s="169"/>
      <c r="D13" s="168"/>
      <c r="E13" s="168"/>
      <c r="F13" s="168"/>
    </row>
    <row r="14" spans="1:6" ht="18.75" x14ac:dyDescent="0.3">
      <c r="A14" s="169"/>
      <c r="B14" s="169"/>
      <c r="C14" s="169"/>
      <c r="D14" s="168"/>
      <c r="E14" s="168"/>
      <c r="F14" s="168"/>
    </row>
    <row r="15" spans="1:6" ht="18.75" x14ac:dyDescent="0.3">
      <c r="A15" s="169"/>
      <c r="B15" s="169"/>
      <c r="C15" s="169"/>
      <c r="D15" s="168"/>
      <c r="E15" s="168"/>
      <c r="F15" s="168"/>
    </row>
    <row r="16" spans="1:6" ht="18.75" x14ac:dyDescent="0.3">
      <c r="A16" s="169"/>
      <c r="B16" s="169"/>
      <c r="C16" s="169"/>
      <c r="D16" s="168"/>
      <c r="E16" s="168"/>
      <c r="F16" s="168"/>
    </row>
    <row r="17" spans="1:6" ht="18.75" x14ac:dyDescent="0.3">
      <c r="A17" s="169"/>
      <c r="B17" s="169"/>
      <c r="C17" s="169"/>
      <c r="D17" s="168"/>
      <c r="E17" s="168"/>
      <c r="F17" s="168"/>
    </row>
    <row r="18" spans="1:6" ht="18.75" x14ac:dyDescent="0.3">
      <c r="A18" s="169"/>
      <c r="B18" s="169"/>
      <c r="C18" s="169"/>
      <c r="D18" s="168"/>
      <c r="E18" s="168"/>
      <c r="F18" s="168"/>
    </row>
    <row r="19" spans="1:6" ht="18.75" x14ac:dyDescent="0.3">
      <c r="A19" s="169"/>
      <c r="B19" s="169"/>
      <c r="C19" s="169"/>
      <c r="D19" s="168"/>
      <c r="E19" s="168"/>
      <c r="F19" s="168"/>
    </row>
    <row r="20" spans="1:6" ht="18.75" x14ac:dyDescent="0.3">
      <c r="A20" s="169"/>
      <c r="B20" s="169"/>
      <c r="C20" s="169"/>
      <c r="D20" s="168"/>
      <c r="E20" s="168"/>
      <c r="F20" s="168"/>
    </row>
    <row r="21" spans="1:6" ht="18.75" x14ac:dyDescent="0.3">
      <c r="A21" s="169"/>
      <c r="B21" s="169"/>
      <c r="C21" s="169"/>
      <c r="D21" s="168"/>
      <c r="E21" s="168"/>
      <c r="F21" s="168"/>
    </row>
    <row r="22" spans="1:6" ht="18.75" x14ac:dyDescent="0.3">
      <c r="A22" s="169"/>
      <c r="B22" s="169"/>
      <c r="C22" s="169"/>
      <c r="D22" s="168"/>
      <c r="E22" s="168"/>
      <c r="F22" s="168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" sqref="A6:XFD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пр.1</vt:lpstr>
      <vt:lpstr>пр.2</vt:lpstr>
      <vt:lpstr>пр.3</vt:lpstr>
      <vt:lpstr>пр.4.</vt:lpstr>
      <vt:lpstr>пр.5.</vt:lpstr>
      <vt:lpstr>пр.6</vt:lpstr>
      <vt:lpstr>пр.Прогр</vt:lpstr>
      <vt:lpstr>пр. межб</vt:lpstr>
      <vt:lpstr>пр.9</vt:lpstr>
      <vt:lpstr>Лист1</vt:lpstr>
      <vt:lpstr>Лист2</vt:lpstr>
      <vt:lpstr>пр.4.!Область_печати</vt:lpstr>
      <vt:lpstr>пр.5.!Область_печати</vt:lpstr>
      <vt:lpstr>пр.6!Область_печати</vt:lpstr>
      <vt:lpstr>пр.Прогр!Область_печати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2025-12-26T07:52:02Z</dcterms:modified>
</cp:coreProperties>
</file>